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f\OneDrive - PFProjekt\PFProjekt\PROJEKTY 2020\20076 Cyklotrasa A22, Kolovraty\13_Rozpočet\VO\rev02\"/>
    </mc:Choice>
  </mc:AlternateContent>
  <xr:revisionPtr revIDLastSave="0" documentId="13_ncr:1_{470EFC2A-493A-494B-86AB-27EB7870DEF5}" xr6:coauthVersionLast="47" xr6:coauthVersionMax="47" xr10:uidLastSave="{00000000-0000-0000-0000-000000000000}"/>
  <bookViews>
    <workbookView xWindow="46605" yWindow="3015" windowWidth="28470" windowHeight="16410" xr2:uid="{00000000-000D-0000-FFFF-FFFF00000000}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4" i="1" l="1"/>
  <c r="W33" i="1"/>
  <c r="W27" i="1"/>
  <c r="W26" i="1"/>
  <c r="W25" i="1"/>
  <c r="W24" i="1"/>
  <c r="W23" i="1"/>
  <c r="U34" i="1"/>
  <c r="U33" i="1"/>
  <c r="U27" i="1"/>
  <c r="U26" i="1"/>
  <c r="U25" i="1"/>
  <c r="U24" i="1"/>
  <c r="U23" i="1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89" i="2"/>
  <c r="T114" i="2" s="1"/>
  <c r="J82" i="2"/>
  <c r="J79" i="2"/>
  <c r="F76" i="2"/>
  <c r="AA72" i="2"/>
  <c r="Z67" i="2"/>
  <c r="Z68" i="2"/>
  <c r="Z69" i="2"/>
  <c r="Z70" i="2"/>
  <c r="Z71" i="2"/>
  <c r="Z66" i="2"/>
  <c r="J59" i="2"/>
  <c r="J56" i="2"/>
  <c r="F53" i="2"/>
  <c r="AA49" i="2"/>
  <c r="Z41" i="2"/>
  <c r="Z42" i="2"/>
  <c r="Z43" i="2"/>
  <c r="Z44" i="2"/>
  <c r="Z45" i="2"/>
  <c r="Z46" i="2"/>
  <c r="Z47" i="2"/>
  <c r="Z48" i="2"/>
  <c r="Z40" i="2"/>
  <c r="J33" i="2"/>
  <c r="J30" i="2"/>
  <c r="F27" i="2"/>
  <c r="AA23" i="2"/>
  <c r="Z13" i="2"/>
  <c r="Z14" i="2"/>
  <c r="Z15" i="2"/>
  <c r="Z16" i="2"/>
  <c r="Z17" i="2"/>
  <c r="Z18" i="2"/>
  <c r="Z19" i="2"/>
  <c r="Z20" i="2"/>
  <c r="Z21" i="2"/>
  <c r="Z22" i="2"/>
  <c r="Z12" i="2"/>
  <c r="AA106" i="2" l="1"/>
  <c r="F111" i="2" s="1"/>
  <c r="U28" i="1"/>
  <c r="J118" i="2" l="1"/>
  <c r="J121" i="2" s="1"/>
  <c r="U29" i="1"/>
  <c r="W29" i="1" s="1"/>
  <c r="W28" i="1"/>
  <c r="U30" i="1" l="1"/>
  <c r="U36" i="1" l="1"/>
  <c r="W30" i="1"/>
  <c r="J39" i="1" l="1"/>
  <c r="W36" i="1"/>
  <c r="J42" i="1" l="1"/>
  <c r="N39" i="1"/>
  <c r="O42" i="1" s="1"/>
  <c r="R39" i="1" l="1"/>
  <c r="R42" i="1" s="1"/>
</calcChain>
</file>

<file path=xl/sharedStrings.xml><?xml version="1.0" encoding="utf-8"?>
<sst xmlns="http://schemas.openxmlformats.org/spreadsheetml/2006/main" count="279" uniqueCount="161">
  <si>
    <r>
      <rPr>
        <b/>
        <sz val="16"/>
        <color rgb="FFFF0000"/>
        <rFont val="Arial"/>
      </rPr>
      <t>SOMMER PROJEKT, s.r.o.</t>
    </r>
  </si>
  <si>
    <t>Žižkova 278, 282 01 Český Brod</t>
  </si>
  <si>
    <t>tel./fax +420 325 320095, +420 603 811013, e-mail: sommerk@email.cz</t>
  </si>
  <si>
    <t xml:space="preserve">Zpracováno programem firmy SELPO Broumy, tel. +420 603 525768 </t>
  </si>
  <si>
    <t>Zakázka číslo:</t>
  </si>
  <si>
    <t>Z-2022/0009</t>
  </si>
  <si>
    <t>Název:</t>
  </si>
  <si>
    <t>Kolovraty - Veřejné osvětlení</t>
  </si>
  <si>
    <t/>
  </si>
  <si>
    <t>SO 104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</si>
  <si>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</si>
  <si>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</si>
  <si>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</si>
  <si>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</si>
  <si>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</si>
  <si>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</si>
  <si>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</si>
  <si>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</si>
  <si>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</si>
  <si>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</si>
  <si>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</si>
  <si>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</si>
  <si>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C46M - Zemní práce  -  MONTÁŽ</t>
  </si>
  <si>
    <t>4.</t>
  </si>
  <si>
    <t xml:space="preserve">   Podíl přidružených výkonů 1,60% z C46M</t>
  </si>
  <si>
    <t>5.</t>
  </si>
  <si>
    <t>Revize, DSPS,  geo. zaměření  -  MONTÁŽ</t>
  </si>
  <si>
    <t>6.</t>
  </si>
  <si>
    <t>MATERIÁL</t>
  </si>
  <si>
    <t>7.</t>
  </si>
  <si>
    <t xml:space="preserve">   Podružný materiál 5,00%</t>
  </si>
  <si>
    <t>CELKEM URN</t>
  </si>
  <si>
    <t>B.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</si>
  <si>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</si>
  <si>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</si>
  <si>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</si>
  <si>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</si>
  <si>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</si>
  <si>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</si>
  <si>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</si>
  <si>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</si>
  <si>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</si>
  <si>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</si>
  <si>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</si>
  <si>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</si>
  <si>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Děkujeme za Vaši zakázku. Těšíme se na další spolupráci.</t>
  </si>
  <si>
    <t>vypracoval:</t>
  </si>
  <si>
    <t>neznámý pracovník</t>
  </si>
  <si>
    <t>e-mail:</t>
  </si>
  <si>
    <t>sommerk@email.cz</t>
  </si>
  <si>
    <t>dne:</t>
  </si>
  <si>
    <t>26.01.2022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</si>
  <si>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</si>
  <si>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</si>
  <si>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</si>
  <si>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</si>
  <si>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</si>
  <si>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</si>
  <si>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</si>
  <si>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210010046</t>
  </si>
  <si>
    <t>trubka KOPODUR 50, volně</t>
  </si>
  <si>
    <t>190,00</t>
  </si>
  <si>
    <t>m</t>
  </si>
  <si>
    <t>210100001</t>
  </si>
  <si>
    <t>ukončení vodiče v rozvaděči vč. zapojení a koncovky do 2.5mm2</t>
  </si>
  <si>
    <t>15,00</t>
  </si>
  <si>
    <t>ks</t>
  </si>
  <si>
    <t>210100002</t>
  </si>
  <si>
    <t>ukončení vodiče v rozvaděči vč. zapojení a koncovky do 6mm2</t>
  </si>
  <si>
    <t>5,00</t>
  </si>
  <si>
    <t>210100003</t>
  </si>
  <si>
    <t>ukončení vodiče v rozvaděči vč. zapojení a koncovky do 16mm2</t>
  </si>
  <si>
    <t>40,00</t>
  </si>
  <si>
    <t>210120001</t>
  </si>
  <si>
    <t>pojistka včetně vložek E 27 do 25 A</t>
  </si>
  <si>
    <t>210202011.1</t>
  </si>
  <si>
    <t>montáž svítidla</t>
  </si>
  <si>
    <t>210204002</t>
  </si>
  <si>
    <t>stožár sadový ocelový</t>
  </si>
  <si>
    <t>210204201</t>
  </si>
  <si>
    <t>elektrovýzbroj stožáru pro 1okruh</t>
  </si>
  <si>
    <t>210220022</t>
  </si>
  <si>
    <t>uzemění v zemi FeZn průměru 8-10mm vč. svorek, propojení a izolace spojů</t>
  </si>
  <si>
    <t>175,00</t>
  </si>
  <si>
    <t>210810005</t>
  </si>
  <si>
    <t>CYKY-CYKYm 3Bx1.5mm2 (CYKY 3J1.5) 750V (VU)</t>
  </si>
  <si>
    <t>30,00</t>
  </si>
  <si>
    <t>210810013</t>
  </si>
  <si>
    <t>CYKY-CYKYm 4Bx16mm2 (CYKY 4J10) 750V (VU)</t>
  </si>
  <si>
    <t>390,00</t>
  </si>
  <si>
    <t>Celkem za ceník:</t>
  </si>
  <si>
    <t>Cena:</t>
  </si>
  <si>
    <t>C46M - Zemní práce</t>
  </si>
  <si>
    <t>4600000001</t>
  </si>
  <si>
    <t>kabel.lože z kop.písku rýha 65cm tl.10cm</t>
  </si>
  <si>
    <t>180,00</t>
  </si>
  <si>
    <t>4600000002</t>
  </si>
  <si>
    <t>křižovatka se silovým kabelem (potrubí)</t>
  </si>
  <si>
    <t>20,00</t>
  </si>
  <si>
    <t>4600000003</t>
  </si>
  <si>
    <t>fólie výstražná z PVC šířky 33cm</t>
  </si>
  <si>
    <t>460010024</t>
  </si>
  <si>
    <t>Vytyčení trati vedení kabelového podzemního v zástavbě</t>
  </si>
  <si>
    <t>0,18</t>
  </si>
  <si>
    <t>km</t>
  </si>
  <si>
    <t>460050003.1</t>
  </si>
  <si>
    <t>ruční výkop jámy zem.tř.3-4</t>
  </si>
  <si>
    <t>1,00</t>
  </si>
  <si>
    <t>m3</t>
  </si>
  <si>
    <t>zához jámy zem.tř. 3-4</t>
  </si>
  <si>
    <t>0,50</t>
  </si>
  <si>
    <t>460050005</t>
  </si>
  <si>
    <t>betonový základ do bednění</t>
  </si>
  <si>
    <t>460200163</t>
  </si>
  <si>
    <t>Hloubení kabelových nezapažených rýh ručně š. 35 cm, hl. 80 cm, v hornině tř. 3</t>
  </si>
  <si>
    <t>460560143</t>
  </si>
  <si>
    <t>Zásyp rýh ručně šířky 35 cm, hloubky 60 cm, z horniny tř. 3</t>
  </si>
  <si>
    <t>Revize, DSPS,  geo. zaměření</t>
  </si>
  <si>
    <t>320410001</t>
  </si>
  <si>
    <t>celk.prohl.el.zaříz.a vyhot.rev.zp.do 50.tis.mont.</t>
  </si>
  <si>
    <t>objem</t>
  </si>
  <si>
    <t>dokumentace skutečného provedení stavby</t>
  </si>
  <si>
    <t>geodetické zaměření</t>
  </si>
  <si>
    <t>montážní plošina</t>
  </si>
  <si>
    <t>320410021</t>
  </si>
  <si>
    <t>Měř.zemn.odporu pro zem.sít do 500m pásku</t>
  </si>
  <si>
    <t>měření</t>
  </si>
  <si>
    <t>460620002</t>
  </si>
  <si>
    <t>recyklační poplatky</t>
  </si>
  <si>
    <t>sada</t>
  </si>
  <si>
    <t>Materiály</t>
  </si>
  <si>
    <t>00240</t>
  </si>
  <si>
    <t>trubka ohebná KOPODUR 50</t>
  </si>
  <si>
    <t>00906</t>
  </si>
  <si>
    <t>pojistkový dotyk 20A</t>
  </si>
  <si>
    <t>00909</t>
  </si>
  <si>
    <t>pojistková vložka E27/20A</t>
  </si>
  <si>
    <t>svítidlo LED - 26 W</t>
  </si>
  <si>
    <t>vertikální držák</t>
  </si>
  <si>
    <t>01063</t>
  </si>
  <si>
    <t>beton</t>
  </si>
  <si>
    <t>kopaný písek</t>
  </si>
  <si>
    <t>stožár jehlanovitý - výška 5 m 60/50/3</t>
  </si>
  <si>
    <t>01154</t>
  </si>
  <si>
    <t>elektrovýzbroj stožáru pro 1 okruh</t>
  </si>
  <si>
    <t>01403</t>
  </si>
  <si>
    <t>FeZn průměr 10mm</t>
  </si>
  <si>
    <t>01473</t>
  </si>
  <si>
    <t>ochranná manžeta plastová</t>
  </si>
  <si>
    <t>připojovací svorka SS spojovací pro lana</t>
  </si>
  <si>
    <t>stožárové pouzdro</t>
  </si>
  <si>
    <t>02944</t>
  </si>
  <si>
    <t>CYKY 4Bx16mm2 (CYKY 4J16)</t>
  </si>
  <si>
    <t>15100</t>
  </si>
  <si>
    <t>pojistková hlavice 2310-11 E27</t>
  </si>
  <si>
    <t>15101</t>
  </si>
  <si>
    <t>pojistkový spodek 2110-30 E27</t>
  </si>
  <si>
    <t>33912</t>
  </si>
  <si>
    <t>CYKY 3Bx1.5mm2 (CYKY 3J1.5)</t>
  </si>
  <si>
    <t>Celkem za materiály:</t>
  </si>
  <si>
    <t>Prořez 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</si>
</sst>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#,##0.00\ &quot;Kč&quot;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8" fillId="0" borderId="0" xfId="1" applyFont="1" applyAlignment="1">
      <alignment vertical="top" wrapText="1" readingOrder="1"/>
    </xf>
    <xf numFmtId="0" fontId="1" fillId="0" borderId="10" xfId="1" applyFont="1" applyBorder="1" applyAlignment="1">
      <alignment vertical="top" wrapText="1"/>
    </xf>
    <xf numFmtId="165" fontId="1" fillId="0" borderId="10" xfId="1" applyNumberFormat="1" applyFont="1" applyBorder="1" applyAlignment="1">
      <alignment vertical="top" wrapText="1"/>
    </xf>
    <xf numFmtId="165" fontId="11" fillId="0" borderId="7" xfId="1" applyNumberFormat="1" applyFont="1" applyBorder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165" fontId="1" fillId="0" borderId="0" xfId="0" applyNumberFormat="1" applyFont="1" applyAlignment="1">
      <alignment horizontal="left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8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5" fontId="1" fillId="0" borderId="0" xfId="0" applyNumberFormat="1" applyFont="1"/>
    <xf numFmtId="165" fontId="8" fillId="0" borderId="0" xfId="1" applyNumberFormat="1" applyFont="1" applyAlignment="1">
      <alignment horizontal="right" vertical="top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8" fillId="0" borderId="9" xfId="1" applyFont="1" applyBorder="1" applyAlignment="1">
      <alignment vertical="center" wrapText="1" readingOrder="1"/>
    </xf>
    <xf numFmtId="165" fontId="8" fillId="0" borderId="9" xfId="1" applyNumberFormat="1" applyFont="1" applyBorder="1" applyAlignment="1">
      <alignment horizontal="right" vertical="center" wrapText="1" readingOrder="1"/>
    </xf>
    <xf numFmtId="165" fontId="1" fillId="0" borderId="9" xfId="1" applyNumberFormat="1" applyFont="1" applyBorder="1" applyAlignment="1">
      <alignment vertical="top" wrapText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165" fontId="11" fillId="0" borderId="7" xfId="1" applyNumberFormat="1" applyFont="1" applyBorder="1" applyAlignment="1">
      <alignment horizontal="right" vertical="top" wrapText="1" readingOrder="1"/>
    </xf>
    <xf numFmtId="0" fontId="11" fillId="0" borderId="0" xfId="1" applyFont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4" fontId="9" fillId="4" borderId="0" xfId="1" applyNumberFormat="1" applyFont="1" applyFill="1" applyAlignment="1">
      <alignment horizontal="right" vertical="top" wrapText="1" readingOrder="1"/>
    </xf>
    <xf numFmtId="0" fontId="1" fillId="4" borderId="0" xfId="0" applyFont="1" applyFill="1"/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"/>
  <sheetViews>
    <sheetView showGridLines="0" tabSelected="1" workbookViewId="0">
      <pane ySplit="7" topLeftCell="A8" activePane="bottomLeft" state="frozen"/>
      <selection pane="bottomLeft" activeCell="R59" sqref="R59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7109375" customWidth="1"/>
    <col min="6" max="6" width="2" customWidth="1"/>
    <col min="7" max="7" width="1" customWidth="1"/>
    <col min="8" max="8" width="2.5703125" customWidth="1"/>
    <col min="9" max="9" width="0" hidden="1" customWidth="1"/>
    <col min="10" max="10" width="5.42578125" customWidth="1"/>
    <col min="11" max="11" width="7.5703125" customWidth="1"/>
    <col min="12" max="12" width="2.42578125" customWidth="1"/>
    <col min="13" max="13" width="0.5703125" customWidth="1"/>
    <col min="14" max="14" width="0" hidden="1" customWidth="1"/>
    <col min="15" max="15" width="2.140625" customWidth="1"/>
    <col min="16" max="16" width="12" customWidth="1"/>
    <col min="17" max="17" width="1.140625" customWidth="1"/>
    <col min="18" max="18" width="15.7109375" customWidth="1"/>
    <col min="19" max="19" width="8" customWidth="1"/>
    <col min="20" max="20" width="0.5703125" customWidth="1"/>
    <col min="21" max="21" width="2.140625" customWidth="1"/>
    <col min="22" max="22" width="13.85546875" customWidth="1"/>
    <col min="23" max="23" width="4.28515625" customWidth="1"/>
    <col min="24" max="24" width="9.85546875" customWidth="1"/>
    <col min="25" max="25" width="0" hidden="1" customWidth="1"/>
    <col min="26" max="26" width="1.28515625" customWidth="1"/>
    <col min="27" max="28" width="0.5703125" customWidth="1"/>
  </cols>
  <sheetData>
    <row r="1" spans="1:28" x14ac:dyDescent="0.25">
      <c r="M1" s="27" t="s">
        <v>0</v>
      </c>
      <c r="N1" s="28"/>
      <c r="O1" s="28"/>
      <c r="P1" s="28"/>
      <c r="Q1" s="28"/>
      <c r="R1" s="28"/>
      <c r="S1" s="28"/>
      <c r="T1" s="28"/>
      <c r="U1" s="28"/>
    </row>
    <row r="2" spans="1:28" x14ac:dyDescent="0.25">
      <c r="P2" s="29" t="s">
        <v>1</v>
      </c>
      <c r="Q2" s="28"/>
      <c r="R2" s="28"/>
      <c r="S2" s="28"/>
    </row>
    <row r="3" spans="1:28" x14ac:dyDescent="0.25">
      <c r="H3" s="29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30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6"/>
    </row>
    <row r="10" spans="1:28" ht="16.350000000000001" customHeight="1" x14ac:dyDescent="0.25">
      <c r="B10" s="7"/>
      <c r="C10" s="2"/>
      <c r="D10" s="2"/>
      <c r="E10" s="31" t="s">
        <v>4</v>
      </c>
      <c r="F10" s="32"/>
      <c r="G10" s="32"/>
      <c r="H10" s="32"/>
      <c r="I10" s="32"/>
      <c r="J10" s="32"/>
      <c r="K10" s="33" t="s">
        <v>5</v>
      </c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2"/>
      <c r="Z10" s="8"/>
      <c r="AA10" s="6"/>
    </row>
    <row r="11" spans="1:28" ht="16.350000000000001" customHeight="1" x14ac:dyDescent="0.25">
      <c r="B11" s="7"/>
      <c r="C11" s="2"/>
      <c r="D11" s="2"/>
      <c r="E11" s="31" t="s">
        <v>6</v>
      </c>
      <c r="F11" s="32"/>
      <c r="G11" s="32"/>
      <c r="H11" s="32"/>
      <c r="I11" s="32"/>
      <c r="J11" s="32"/>
      <c r="K11" s="33" t="s">
        <v>7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2"/>
      <c r="Z11" s="8"/>
      <c r="AA11" s="6"/>
    </row>
    <row r="12" spans="1:28" ht="16.350000000000001" customHeight="1" x14ac:dyDescent="0.25">
      <c r="B12" s="7"/>
      <c r="C12" s="2"/>
      <c r="D12" s="2"/>
      <c r="E12" s="31" t="s">
        <v>8</v>
      </c>
      <c r="F12" s="32"/>
      <c r="G12" s="32"/>
      <c r="H12" s="32"/>
      <c r="I12" s="32"/>
      <c r="J12" s="32"/>
      <c r="K12" s="33" t="s">
        <v>9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2"/>
      <c r="Z12" s="8"/>
      <c r="AA12" s="6"/>
    </row>
    <row r="13" spans="1:28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6"/>
    </row>
    <row r="14" spans="1:28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8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8" ht="14.25" customHeight="1" x14ac:dyDescent="0.25"/>
    <row r="17" spans="2:27" ht="2.85" customHeight="1" x14ac:dyDescent="0.25"/>
    <row r="18" spans="2:27" ht="0" hidden="1" customHeight="1" x14ac:dyDescent="0.25"/>
    <row r="19" spans="2:27" ht="17.100000000000001" customHeight="1" x14ac:dyDescent="0.25">
      <c r="B19" s="34" t="s">
        <v>10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2:27" ht="2.85" customHeight="1" x14ac:dyDescent="0.25"/>
    <row r="21" spans="2:27" ht="11.45" customHeight="1" x14ac:dyDescent="0.25">
      <c r="B21" s="35" t="s">
        <v>11</v>
      </c>
      <c r="C21" s="36"/>
      <c r="D21" s="36"/>
      <c r="E21" s="36"/>
      <c r="F21" s="37" t="s">
        <v>12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5" t="s">
        <v>13</v>
      </c>
      <c r="V21" s="36"/>
      <c r="W21" s="35" t="s">
        <v>14</v>
      </c>
      <c r="X21" s="36"/>
      <c r="Y21" s="36"/>
      <c r="Z21" s="36"/>
      <c r="AA21" s="36"/>
    </row>
    <row r="22" spans="2:27" ht="11.45" customHeight="1" x14ac:dyDescent="0.25">
      <c r="B22" s="38" t="s">
        <v>15</v>
      </c>
      <c r="C22" s="28"/>
      <c r="D22" s="28"/>
      <c r="E22" s="28"/>
      <c r="F22" s="39" t="s">
        <v>16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40" t="s">
        <v>8</v>
      </c>
      <c r="V22" s="28"/>
      <c r="W22" s="40" t="s">
        <v>8</v>
      </c>
      <c r="X22" s="28"/>
      <c r="Y22" s="28"/>
      <c r="Z22" s="28"/>
      <c r="AA22" s="28"/>
    </row>
    <row r="23" spans="2:27" ht="11.25" customHeight="1" x14ac:dyDescent="0.25">
      <c r="B23" s="41" t="s">
        <v>17</v>
      </c>
      <c r="C23" s="28"/>
      <c r="D23" s="28"/>
      <c r="E23" s="28"/>
      <c r="F23" s="42" t="s">
        <v>18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43">
        <f>'Položky všech ceníků'!AA23</f>
        <v>0</v>
      </c>
      <c r="V23" s="44"/>
      <c r="W23" s="43">
        <f t="shared" ref="W23:W30" si="0">U23</f>
        <v>0</v>
      </c>
      <c r="X23" s="44"/>
      <c r="Y23" s="44"/>
      <c r="Z23" s="44"/>
      <c r="AA23" s="44"/>
    </row>
    <row r="24" spans="2:27" ht="11.45" customHeight="1" x14ac:dyDescent="0.25">
      <c r="B24" s="41" t="s">
        <v>19</v>
      </c>
      <c r="C24" s="28"/>
      <c r="D24" s="28"/>
      <c r="E24" s="28"/>
      <c r="F24" s="42" t="s">
        <v>20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43">
        <f>U23*0.048</f>
        <v>0</v>
      </c>
      <c r="V24" s="44"/>
      <c r="W24" s="43">
        <f t="shared" si="0"/>
        <v>0</v>
      </c>
      <c r="X24" s="44"/>
      <c r="Y24" s="44"/>
      <c r="Z24" s="44"/>
      <c r="AA24" s="44"/>
    </row>
    <row r="25" spans="2:27" ht="11.45" customHeight="1" x14ac:dyDescent="0.25">
      <c r="B25" s="41" t="s">
        <v>21</v>
      </c>
      <c r="C25" s="28"/>
      <c r="D25" s="28"/>
      <c r="E25" s="28"/>
      <c r="F25" s="42" t="s">
        <v>22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43">
        <f>'Položky všech ceníků'!AA49</f>
        <v>0</v>
      </c>
      <c r="V25" s="44"/>
      <c r="W25" s="43">
        <f t="shared" si="0"/>
        <v>0</v>
      </c>
      <c r="X25" s="44"/>
      <c r="Y25" s="44"/>
      <c r="Z25" s="44"/>
      <c r="AA25" s="44"/>
    </row>
    <row r="26" spans="2:27" ht="11.45" customHeight="1" x14ac:dyDescent="0.25">
      <c r="B26" s="41" t="s">
        <v>23</v>
      </c>
      <c r="C26" s="28"/>
      <c r="D26" s="28"/>
      <c r="E26" s="28"/>
      <c r="F26" s="42" t="s">
        <v>24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43">
        <f>U25*0.016</f>
        <v>0</v>
      </c>
      <c r="V26" s="44"/>
      <c r="W26" s="43">
        <f t="shared" si="0"/>
        <v>0</v>
      </c>
      <c r="X26" s="44"/>
      <c r="Y26" s="44"/>
      <c r="Z26" s="44"/>
      <c r="AA26" s="44"/>
    </row>
    <row r="27" spans="2:27" ht="11.25" customHeight="1" x14ac:dyDescent="0.25">
      <c r="B27" s="41" t="s">
        <v>25</v>
      </c>
      <c r="C27" s="28"/>
      <c r="D27" s="28"/>
      <c r="E27" s="28"/>
      <c r="F27" s="42" t="s">
        <v>26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43">
        <f>'Položky všech ceníků'!AA72</f>
        <v>0</v>
      </c>
      <c r="V27" s="44"/>
      <c r="W27" s="43">
        <f t="shared" si="0"/>
        <v>0</v>
      </c>
      <c r="X27" s="44"/>
      <c r="Y27" s="44"/>
      <c r="Z27" s="44"/>
      <c r="AA27" s="44"/>
    </row>
    <row r="28" spans="2:27" ht="11.45" customHeight="1" x14ac:dyDescent="0.25">
      <c r="B28" s="41" t="s">
        <v>27</v>
      </c>
      <c r="C28" s="28"/>
      <c r="D28" s="28"/>
      <c r="E28" s="28"/>
      <c r="F28" s="42" t="s">
        <v>28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43">
        <f>'Položky všech ceníků'!AA106+'Položky všech ceníků'!T114</f>
        <v>0</v>
      </c>
      <c r="V28" s="44"/>
      <c r="W28" s="43">
        <f t="shared" si="0"/>
        <v>0</v>
      </c>
      <c r="X28" s="44"/>
      <c r="Y28" s="44"/>
      <c r="Z28" s="44"/>
      <c r="AA28" s="44"/>
    </row>
    <row r="29" spans="2:27" ht="11.45" customHeight="1" x14ac:dyDescent="0.25">
      <c r="B29" s="41" t="s">
        <v>29</v>
      </c>
      <c r="C29" s="28"/>
      <c r="D29" s="28"/>
      <c r="E29" s="28"/>
      <c r="F29" s="42" t="s">
        <v>30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43">
        <f>U28*0.05</f>
        <v>0</v>
      </c>
      <c r="V29" s="44"/>
      <c r="W29" s="43">
        <f t="shared" si="0"/>
        <v>0</v>
      </c>
      <c r="X29" s="44"/>
      <c r="Y29" s="44"/>
      <c r="Z29" s="44"/>
      <c r="AA29" s="44"/>
    </row>
    <row r="30" spans="2:27" ht="11.45" customHeight="1" x14ac:dyDescent="0.25">
      <c r="B30" s="38" t="s">
        <v>8</v>
      </c>
      <c r="C30" s="28"/>
      <c r="D30" s="28"/>
      <c r="E30" s="28"/>
      <c r="F30" s="39" t="s">
        <v>31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45">
        <f>SUM(U23:V29)</f>
        <v>0</v>
      </c>
      <c r="V30" s="44"/>
      <c r="W30" s="45">
        <f t="shared" si="0"/>
        <v>0</v>
      </c>
      <c r="X30" s="44"/>
      <c r="Y30" s="44"/>
      <c r="Z30" s="44"/>
      <c r="AA30" s="44"/>
    </row>
    <row r="31" spans="2:27" ht="11.25" customHeight="1" x14ac:dyDescent="0.25">
      <c r="B31" s="41" t="s">
        <v>8</v>
      </c>
      <c r="C31" s="28"/>
      <c r="D31" s="28"/>
      <c r="E31" s="28"/>
      <c r="F31" s="42" t="s">
        <v>8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43"/>
      <c r="V31" s="44"/>
      <c r="W31" s="43"/>
      <c r="X31" s="44"/>
      <c r="Y31" s="44"/>
      <c r="Z31" s="44"/>
      <c r="AA31" s="44"/>
    </row>
    <row r="32" spans="2:27" ht="11.45" customHeight="1" x14ac:dyDescent="0.25">
      <c r="B32" s="38" t="s">
        <v>32</v>
      </c>
      <c r="C32" s="28"/>
      <c r="D32" s="28"/>
      <c r="E32" s="28"/>
      <c r="F32" s="39" t="s">
        <v>33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45"/>
      <c r="V32" s="44"/>
      <c r="W32" s="45"/>
      <c r="X32" s="44"/>
      <c r="Y32" s="44"/>
      <c r="Z32" s="44"/>
      <c r="AA32" s="44"/>
    </row>
    <row r="33" spans="2:27" ht="11.45" customHeight="1" x14ac:dyDescent="0.25">
      <c r="B33" s="41" t="s">
        <v>34</v>
      </c>
      <c r="C33" s="28"/>
      <c r="D33" s="28"/>
      <c r="E33" s="28"/>
      <c r="F33" s="42" t="s">
        <v>35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43">
        <f>U23*0.025</f>
        <v>0</v>
      </c>
      <c r="V33" s="44"/>
      <c r="W33" s="43">
        <f>U33</f>
        <v>0</v>
      </c>
      <c r="X33" s="44"/>
      <c r="Y33" s="44"/>
      <c r="Z33" s="44"/>
      <c r="AA33" s="44"/>
    </row>
    <row r="34" spans="2:27" ht="11.45" customHeight="1" x14ac:dyDescent="0.25">
      <c r="B34" s="38" t="s">
        <v>8</v>
      </c>
      <c r="C34" s="28"/>
      <c r="D34" s="28"/>
      <c r="E34" s="28"/>
      <c r="F34" s="39" t="s">
        <v>36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45">
        <f>SUM(U33)</f>
        <v>0</v>
      </c>
      <c r="V34" s="44"/>
      <c r="W34" s="45">
        <f>U34</f>
        <v>0</v>
      </c>
      <c r="X34" s="44"/>
      <c r="Y34" s="44"/>
      <c r="Z34" s="44"/>
      <c r="AA34" s="44"/>
    </row>
    <row r="35" spans="2:27" ht="11.45" customHeight="1" x14ac:dyDescent="0.25">
      <c r="B35" s="41" t="s">
        <v>8</v>
      </c>
      <c r="C35" s="28"/>
      <c r="D35" s="28"/>
      <c r="E35" s="28"/>
      <c r="F35" s="42" t="s">
        <v>8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43"/>
      <c r="V35" s="44"/>
      <c r="W35" s="43"/>
      <c r="X35" s="44"/>
      <c r="Y35" s="44"/>
      <c r="Z35" s="44"/>
      <c r="AA35" s="44"/>
    </row>
    <row r="36" spans="2:27" ht="11.25" customHeight="1" x14ac:dyDescent="0.25">
      <c r="B36" s="46" t="s">
        <v>37</v>
      </c>
      <c r="C36" s="36"/>
      <c r="D36" s="36"/>
      <c r="E36" s="36"/>
      <c r="F36" s="47" t="s">
        <v>38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48">
        <f>U30+U34</f>
        <v>0</v>
      </c>
      <c r="V36" s="49"/>
      <c r="W36" s="48">
        <f>U36</f>
        <v>0</v>
      </c>
      <c r="X36" s="49"/>
      <c r="Y36" s="49"/>
      <c r="Z36" s="49"/>
      <c r="AA36" s="49"/>
    </row>
    <row r="37" spans="2:27" ht="14.25" customHeight="1" x14ac:dyDescent="0.25"/>
    <row r="38" spans="2:27" x14ac:dyDescent="0.25">
      <c r="B38" s="50" t="s">
        <v>8</v>
      </c>
      <c r="C38" s="51"/>
      <c r="D38" s="51"/>
      <c r="E38" s="51"/>
      <c r="F38" s="51"/>
      <c r="G38" s="51"/>
      <c r="H38" s="51"/>
      <c r="J38" s="52" t="s">
        <v>39</v>
      </c>
      <c r="K38" s="51"/>
      <c r="L38" s="51"/>
      <c r="M38" s="51"/>
      <c r="N38" s="52" t="s">
        <v>40</v>
      </c>
      <c r="O38" s="51"/>
      <c r="P38" s="51"/>
      <c r="Q38" s="51"/>
      <c r="R38" s="15" t="s">
        <v>41</v>
      </c>
    </row>
    <row r="39" spans="2:27" x14ac:dyDescent="0.25">
      <c r="B39" s="52" t="s">
        <v>42</v>
      </c>
      <c r="C39" s="51"/>
      <c r="D39" s="51"/>
      <c r="E39" s="51"/>
      <c r="F39" s="51"/>
      <c r="G39" s="51"/>
      <c r="H39" s="51"/>
      <c r="I39" s="14"/>
      <c r="J39" s="53">
        <f>U36</f>
        <v>0</v>
      </c>
      <c r="K39" s="51"/>
      <c r="L39" s="51"/>
      <c r="M39" s="51"/>
      <c r="N39" s="53">
        <f>(J39*1.21)-J39</f>
        <v>0</v>
      </c>
      <c r="O39" s="51"/>
      <c r="P39" s="51"/>
      <c r="Q39" s="51"/>
      <c r="R39" s="24">
        <f>J39+N39</f>
        <v>0</v>
      </c>
    </row>
    <row r="40" spans="2:27" ht="0" hidden="1" customHeight="1" x14ac:dyDescent="0.25"/>
    <row r="41" spans="2:27" ht="3" customHeight="1" x14ac:dyDescent="0.25"/>
    <row r="42" spans="2:27" x14ac:dyDescent="0.25">
      <c r="B42" s="54" t="s">
        <v>43</v>
      </c>
      <c r="C42" s="28"/>
      <c r="D42" s="28"/>
      <c r="E42" s="28"/>
      <c r="F42" s="28"/>
      <c r="G42" s="28"/>
      <c r="H42" s="28"/>
      <c r="J42" s="55">
        <f>J39</f>
        <v>0</v>
      </c>
      <c r="K42" s="28"/>
      <c r="L42" s="28"/>
      <c r="M42" s="28"/>
      <c r="O42" s="55">
        <f>N39</f>
        <v>0</v>
      </c>
      <c r="P42" s="28"/>
      <c r="Q42" s="28"/>
      <c r="R42" s="25">
        <f>R39</f>
        <v>0</v>
      </c>
    </row>
    <row r="43" spans="2:27" ht="2.85" customHeight="1" x14ac:dyDescent="0.25"/>
    <row r="44" spans="2:27" ht="11.25" customHeight="1" x14ac:dyDescent="0.25">
      <c r="B44" s="56" t="s">
        <v>44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2:27" ht="5.65" customHeight="1" x14ac:dyDescent="0.25"/>
    <row r="46" spans="2:27" ht="2.85" customHeight="1" x14ac:dyDescent="0.25"/>
    <row r="47" spans="2:27" ht="12.6" customHeight="1" x14ac:dyDescent="0.25">
      <c r="B47" s="57" t="s">
        <v>45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2:27" ht="11.45" customHeight="1" x14ac:dyDescent="0.25"/>
    <row r="49" spans="2:11" ht="11.45" customHeight="1" x14ac:dyDescent="0.25">
      <c r="B49" s="40" t="s">
        <v>46</v>
      </c>
      <c r="C49" s="28"/>
      <c r="D49" s="28"/>
      <c r="E49" s="28"/>
      <c r="F49" s="28"/>
      <c r="G49" s="39" t="s">
        <v>47</v>
      </c>
      <c r="H49" s="28"/>
      <c r="I49" s="28"/>
      <c r="J49" s="28"/>
      <c r="K49" s="28"/>
    </row>
    <row r="50" spans="2:11" ht="11.45" customHeight="1" x14ac:dyDescent="0.25">
      <c r="B50" s="40" t="s">
        <v>48</v>
      </c>
      <c r="C50" s="28"/>
      <c r="D50" s="28"/>
      <c r="E50" s="28"/>
      <c r="F50" s="28"/>
      <c r="G50" s="39" t="s">
        <v>49</v>
      </c>
      <c r="H50" s="28"/>
      <c r="I50" s="28"/>
      <c r="J50" s="28"/>
      <c r="K50" s="28"/>
    </row>
    <row r="51" spans="2:11" ht="11.25" customHeight="1" x14ac:dyDescent="0.25">
      <c r="B51" s="40" t="s">
        <v>50</v>
      </c>
      <c r="C51" s="28"/>
      <c r="D51" s="28"/>
      <c r="E51" s="28"/>
      <c r="F51" s="28"/>
      <c r="G51" s="39" t="s">
        <v>51</v>
      </c>
      <c r="H51" s="28"/>
      <c r="I51" s="28"/>
      <c r="J51" s="28"/>
      <c r="K51" s="28"/>
    </row>
    <row r="52" spans="2:11" ht="0" hidden="1" customHeight="1" x14ac:dyDescent="0.25"/>
  </sheetData>
  <mergeCells count="92">
    <mergeCell ref="B49:F49"/>
    <mergeCell ref="G49:K49"/>
    <mergeCell ref="B50:F50"/>
    <mergeCell ref="G50:K50"/>
    <mergeCell ref="B51:F51"/>
    <mergeCell ref="G51:K51"/>
    <mergeCell ref="B42:H42"/>
    <mergeCell ref="J42:M42"/>
    <mergeCell ref="O42:Q42"/>
    <mergeCell ref="B44:AA44"/>
    <mergeCell ref="B47:P47"/>
    <mergeCell ref="B38:H38"/>
    <mergeCell ref="J38:M38"/>
    <mergeCell ref="N38:Q38"/>
    <mergeCell ref="B39:H39"/>
    <mergeCell ref="J39:M39"/>
    <mergeCell ref="N39:Q39"/>
    <mergeCell ref="B35:E35"/>
    <mergeCell ref="F35:T35"/>
    <mergeCell ref="U35:V35"/>
    <mergeCell ref="W35:AA35"/>
    <mergeCell ref="B36:E36"/>
    <mergeCell ref="F36:T36"/>
    <mergeCell ref="U36:V36"/>
    <mergeCell ref="W36:AA36"/>
    <mergeCell ref="B33:E33"/>
    <mergeCell ref="F33:T33"/>
    <mergeCell ref="U33:V33"/>
    <mergeCell ref="W33:AA33"/>
    <mergeCell ref="B34:E34"/>
    <mergeCell ref="F34:T34"/>
    <mergeCell ref="U34:V34"/>
    <mergeCell ref="W34:AA34"/>
    <mergeCell ref="B31:E31"/>
    <mergeCell ref="F31:T31"/>
    <mergeCell ref="U31:V31"/>
    <mergeCell ref="W31:AA31"/>
    <mergeCell ref="B32:E32"/>
    <mergeCell ref="F32:T32"/>
    <mergeCell ref="U32:V32"/>
    <mergeCell ref="W32:AA32"/>
    <mergeCell ref="B29:E29"/>
    <mergeCell ref="F29:T29"/>
    <mergeCell ref="U29:V29"/>
    <mergeCell ref="W29:AA29"/>
    <mergeCell ref="B30:E30"/>
    <mergeCell ref="F30:T30"/>
    <mergeCell ref="U30:V30"/>
    <mergeCell ref="W30:AA30"/>
    <mergeCell ref="B27:E27"/>
    <mergeCell ref="F27:T27"/>
    <mergeCell ref="U27:V27"/>
    <mergeCell ref="W27:AA27"/>
    <mergeCell ref="B28:E28"/>
    <mergeCell ref="F28:T28"/>
    <mergeCell ref="U28:V28"/>
    <mergeCell ref="W28:AA28"/>
    <mergeCell ref="B25:E25"/>
    <mergeCell ref="F25:T25"/>
    <mergeCell ref="U25:V25"/>
    <mergeCell ref="W25:AA25"/>
    <mergeCell ref="B26:E26"/>
    <mergeCell ref="F26:T26"/>
    <mergeCell ref="U26:V26"/>
    <mergeCell ref="W26:AA26"/>
    <mergeCell ref="B23:E23"/>
    <mergeCell ref="F23:T23"/>
    <mergeCell ref="U23:V23"/>
    <mergeCell ref="W23:AA23"/>
    <mergeCell ref="B24:E24"/>
    <mergeCell ref="F24:T24"/>
    <mergeCell ref="U24:V24"/>
    <mergeCell ref="W24:AA24"/>
    <mergeCell ref="B21:E21"/>
    <mergeCell ref="F21:T21"/>
    <mergeCell ref="U21:V21"/>
    <mergeCell ref="W21:AA21"/>
    <mergeCell ref="B22:E22"/>
    <mergeCell ref="F22:T22"/>
    <mergeCell ref="U22:V22"/>
    <mergeCell ref="W22:AA22"/>
    <mergeCell ref="E11:J11"/>
    <mergeCell ref="K11:X11"/>
    <mergeCell ref="E12:J12"/>
    <mergeCell ref="K12:X12"/>
    <mergeCell ref="B19:AA19"/>
    <mergeCell ref="M1:U1"/>
    <mergeCell ref="P2:S2"/>
    <mergeCell ref="H3:W3"/>
    <mergeCell ref="A6:AB6"/>
    <mergeCell ref="E10:J10"/>
    <mergeCell ref="K10:X10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2"/>
  <sheetViews>
    <sheetView showGridLines="0" zoomScale="115" zoomScaleNormal="115" workbookViewId="0">
      <pane ySplit="7" topLeftCell="A8" activePane="bottomLeft" state="frozen"/>
      <selection pane="bottomLeft" activeCell="U66" sqref="U66:W71"/>
    </sheetView>
  </sheetViews>
  <sheetFormatPr defaultRowHeight="15" x14ac:dyDescent="0.2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3.85546875" customWidth="1"/>
    <col min="7" max="7" width="0.28515625" customWidth="1"/>
    <col min="8" max="8" width="3.140625" customWidth="1"/>
    <col min="9" max="9" width="0" hidden="1" customWidth="1"/>
    <col min="10" max="10" width="1.5703125" customWidth="1"/>
    <col min="11" max="11" width="0.85546875" customWidth="1"/>
    <col min="12" max="12" width="0" hidden="1" customWidth="1"/>
    <col min="13" max="13" width="1.5703125" customWidth="1"/>
    <col min="14" max="14" width="5.140625" customWidth="1"/>
    <col min="15" max="15" width="5.5703125" customWidth="1"/>
    <col min="16" max="16" width="1" customWidth="1"/>
    <col min="17" max="17" width="1.5703125" customWidth="1"/>
    <col min="18" max="18" width="5.5703125" customWidth="1"/>
    <col min="19" max="19" width="0.85546875" customWidth="1"/>
    <col min="20" max="20" width="20.5703125" customWidth="1"/>
    <col min="21" max="21" width="10" customWidth="1"/>
    <col min="22" max="22" width="2.5703125" customWidth="1"/>
    <col min="23" max="23" width="2.7109375" customWidth="1"/>
    <col min="24" max="24" width="9" customWidth="1"/>
    <col min="25" max="25" width="6.28515625" customWidth="1"/>
    <col min="26" max="26" width="0" hidden="1" customWidth="1"/>
    <col min="27" max="27" width="11.5703125" customWidth="1"/>
    <col min="28" max="28" width="0.5703125" customWidth="1"/>
  </cols>
  <sheetData>
    <row r="1" spans="1:28" x14ac:dyDescent="0.25">
      <c r="P1" s="27" t="s">
        <v>0</v>
      </c>
      <c r="Q1" s="28"/>
      <c r="R1" s="28"/>
      <c r="S1" s="28"/>
      <c r="T1" s="28"/>
      <c r="U1" s="28"/>
      <c r="V1" s="28"/>
    </row>
    <row r="2" spans="1:28" x14ac:dyDescent="0.25">
      <c r="R2" s="29" t="s">
        <v>1</v>
      </c>
      <c r="S2" s="28"/>
      <c r="T2" s="28"/>
      <c r="U2" s="28"/>
    </row>
    <row r="3" spans="1:28" x14ac:dyDescent="0.25">
      <c r="H3" s="29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30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0" hidden="1" customHeight="1" x14ac:dyDescent="0.25"/>
    <row r="8" spans="1:28" ht="2.85" customHeight="1" x14ac:dyDescent="0.25"/>
    <row r="9" spans="1:28" ht="17.100000000000001" customHeight="1" x14ac:dyDescent="0.25">
      <c r="B9" s="34" t="s">
        <v>52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8" ht="2.85" customHeight="1" x14ac:dyDescent="0.25"/>
    <row r="11" spans="1:28" x14ac:dyDescent="0.25">
      <c r="B11" s="59" t="s">
        <v>53</v>
      </c>
      <c r="C11" s="60"/>
      <c r="D11" s="61" t="s">
        <v>54</v>
      </c>
      <c r="E11" s="60"/>
      <c r="F11" s="60"/>
      <c r="G11" s="60"/>
      <c r="H11" s="60"/>
      <c r="I11" s="60"/>
      <c r="J11" s="60"/>
      <c r="K11" s="60"/>
      <c r="L11" s="60"/>
      <c r="M11" s="60"/>
      <c r="N11" s="61" t="s">
        <v>12</v>
      </c>
      <c r="O11" s="60"/>
      <c r="P11" s="60"/>
      <c r="Q11" s="60"/>
      <c r="R11" s="60"/>
      <c r="S11" s="60"/>
      <c r="T11" s="60"/>
      <c r="U11" s="59" t="s">
        <v>55</v>
      </c>
      <c r="V11" s="60"/>
      <c r="W11" s="60"/>
      <c r="X11" s="16" t="s">
        <v>56</v>
      </c>
      <c r="Y11" s="17" t="s">
        <v>57</v>
      </c>
      <c r="Z11" s="59" t="s">
        <v>58</v>
      </c>
      <c r="AA11" s="60"/>
    </row>
    <row r="12" spans="1:28" x14ac:dyDescent="0.25">
      <c r="B12" s="41">
        <v>1</v>
      </c>
      <c r="C12" s="28"/>
      <c r="D12" s="42" t="s">
        <v>59</v>
      </c>
      <c r="E12" s="28"/>
      <c r="F12" s="28"/>
      <c r="G12" s="28"/>
      <c r="H12" s="28"/>
      <c r="I12" s="28"/>
      <c r="J12" s="28"/>
      <c r="K12" s="28"/>
      <c r="L12" s="28"/>
      <c r="M12" s="28"/>
      <c r="N12" s="42" t="s">
        <v>60</v>
      </c>
      <c r="O12" s="28"/>
      <c r="P12" s="28"/>
      <c r="Q12" s="28"/>
      <c r="R12" s="28"/>
      <c r="S12" s="28"/>
      <c r="T12" s="28"/>
      <c r="U12" s="64"/>
      <c r="V12" s="65"/>
      <c r="W12" s="65"/>
      <c r="X12" s="12" t="s">
        <v>61</v>
      </c>
      <c r="Y12" s="13" t="s">
        <v>62</v>
      </c>
      <c r="Z12" s="58">
        <f>X12*U12</f>
        <v>0</v>
      </c>
      <c r="AA12" s="28"/>
    </row>
    <row r="13" spans="1:28" x14ac:dyDescent="0.25">
      <c r="B13" s="41">
        <v>2</v>
      </c>
      <c r="C13" s="28"/>
      <c r="D13" s="42" t="s">
        <v>63</v>
      </c>
      <c r="E13" s="28"/>
      <c r="F13" s="28"/>
      <c r="G13" s="28"/>
      <c r="H13" s="28"/>
      <c r="I13" s="28"/>
      <c r="J13" s="28"/>
      <c r="K13" s="28"/>
      <c r="L13" s="28"/>
      <c r="M13" s="28"/>
      <c r="N13" s="42" t="s">
        <v>64</v>
      </c>
      <c r="O13" s="28"/>
      <c r="P13" s="28"/>
      <c r="Q13" s="28"/>
      <c r="R13" s="28"/>
      <c r="S13" s="28"/>
      <c r="T13" s="28"/>
      <c r="U13" s="64"/>
      <c r="V13" s="65"/>
      <c r="W13" s="65"/>
      <c r="X13" s="12" t="s">
        <v>65</v>
      </c>
      <c r="Y13" s="13" t="s">
        <v>66</v>
      </c>
      <c r="Z13" s="58">
        <f t="shared" ref="Z13:Z22" si="0">X13*U13</f>
        <v>0</v>
      </c>
      <c r="AA13" s="28"/>
    </row>
    <row r="14" spans="1:28" x14ac:dyDescent="0.25">
      <c r="B14" s="41">
        <v>3</v>
      </c>
      <c r="C14" s="28"/>
      <c r="D14" s="42" t="s">
        <v>67</v>
      </c>
      <c r="E14" s="28"/>
      <c r="F14" s="28"/>
      <c r="G14" s="28"/>
      <c r="H14" s="28"/>
      <c r="I14" s="28"/>
      <c r="J14" s="28"/>
      <c r="K14" s="28"/>
      <c r="L14" s="28"/>
      <c r="M14" s="28"/>
      <c r="N14" s="42" t="s">
        <v>68</v>
      </c>
      <c r="O14" s="28"/>
      <c r="P14" s="28"/>
      <c r="Q14" s="28"/>
      <c r="R14" s="28"/>
      <c r="S14" s="28"/>
      <c r="T14" s="28"/>
      <c r="U14" s="64"/>
      <c r="V14" s="65"/>
      <c r="W14" s="65"/>
      <c r="X14" s="12" t="s">
        <v>69</v>
      </c>
      <c r="Y14" s="13" t="s">
        <v>66</v>
      </c>
      <c r="Z14" s="58">
        <f t="shared" si="0"/>
        <v>0</v>
      </c>
      <c r="AA14" s="28"/>
    </row>
    <row r="15" spans="1:28" x14ac:dyDescent="0.25">
      <c r="B15" s="41">
        <v>4</v>
      </c>
      <c r="C15" s="28"/>
      <c r="D15" s="42" t="s">
        <v>70</v>
      </c>
      <c r="E15" s="28"/>
      <c r="F15" s="28"/>
      <c r="G15" s="28"/>
      <c r="H15" s="28"/>
      <c r="I15" s="28"/>
      <c r="J15" s="28"/>
      <c r="K15" s="28"/>
      <c r="L15" s="28"/>
      <c r="M15" s="28"/>
      <c r="N15" s="42" t="s">
        <v>71</v>
      </c>
      <c r="O15" s="28"/>
      <c r="P15" s="28"/>
      <c r="Q15" s="28"/>
      <c r="R15" s="28"/>
      <c r="S15" s="28"/>
      <c r="T15" s="28"/>
      <c r="U15" s="64"/>
      <c r="V15" s="65"/>
      <c r="W15" s="65"/>
      <c r="X15" s="12" t="s">
        <v>72</v>
      </c>
      <c r="Y15" s="13" t="s">
        <v>66</v>
      </c>
      <c r="Z15" s="58">
        <f t="shared" si="0"/>
        <v>0</v>
      </c>
      <c r="AA15" s="28"/>
    </row>
    <row r="16" spans="1:28" x14ac:dyDescent="0.25">
      <c r="B16" s="41">
        <v>5</v>
      </c>
      <c r="C16" s="28"/>
      <c r="D16" s="42" t="s">
        <v>73</v>
      </c>
      <c r="E16" s="28"/>
      <c r="F16" s="28"/>
      <c r="G16" s="28"/>
      <c r="H16" s="28"/>
      <c r="I16" s="28"/>
      <c r="J16" s="28"/>
      <c r="K16" s="28"/>
      <c r="L16" s="28"/>
      <c r="M16" s="28"/>
      <c r="N16" s="42" t="s">
        <v>74</v>
      </c>
      <c r="O16" s="28"/>
      <c r="P16" s="28"/>
      <c r="Q16" s="28"/>
      <c r="R16" s="28"/>
      <c r="S16" s="28"/>
      <c r="T16" s="28"/>
      <c r="U16" s="64"/>
      <c r="V16" s="65"/>
      <c r="W16" s="65"/>
      <c r="X16" s="12" t="s">
        <v>69</v>
      </c>
      <c r="Y16" s="13" t="s">
        <v>66</v>
      </c>
      <c r="Z16" s="58">
        <f t="shared" si="0"/>
        <v>0</v>
      </c>
      <c r="AA16" s="28"/>
    </row>
    <row r="17" spans="2:27" x14ac:dyDescent="0.25">
      <c r="B17" s="41">
        <v>6</v>
      </c>
      <c r="C17" s="28"/>
      <c r="D17" s="42" t="s">
        <v>75</v>
      </c>
      <c r="E17" s="28"/>
      <c r="F17" s="28"/>
      <c r="G17" s="28"/>
      <c r="H17" s="28"/>
      <c r="I17" s="28"/>
      <c r="J17" s="28"/>
      <c r="K17" s="28"/>
      <c r="L17" s="28"/>
      <c r="M17" s="28"/>
      <c r="N17" s="42" t="s">
        <v>76</v>
      </c>
      <c r="O17" s="28"/>
      <c r="P17" s="28"/>
      <c r="Q17" s="28"/>
      <c r="R17" s="28"/>
      <c r="S17" s="28"/>
      <c r="T17" s="28"/>
      <c r="U17" s="64"/>
      <c r="V17" s="65"/>
      <c r="W17" s="65"/>
      <c r="X17" s="12" t="s">
        <v>69</v>
      </c>
      <c r="Y17" s="13" t="s">
        <v>66</v>
      </c>
      <c r="Z17" s="58">
        <f t="shared" si="0"/>
        <v>0</v>
      </c>
      <c r="AA17" s="28"/>
    </row>
    <row r="18" spans="2:27" x14ac:dyDescent="0.25">
      <c r="B18" s="41">
        <v>7</v>
      </c>
      <c r="C18" s="28"/>
      <c r="D18" s="42" t="s">
        <v>77</v>
      </c>
      <c r="E18" s="28"/>
      <c r="F18" s="28"/>
      <c r="G18" s="28"/>
      <c r="H18" s="28"/>
      <c r="I18" s="28"/>
      <c r="J18" s="28"/>
      <c r="K18" s="28"/>
      <c r="L18" s="28"/>
      <c r="M18" s="28"/>
      <c r="N18" s="42" t="s">
        <v>78</v>
      </c>
      <c r="O18" s="28"/>
      <c r="P18" s="28"/>
      <c r="Q18" s="28"/>
      <c r="R18" s="28"/>
      <c r="S18" s="28"/>
      <c r="T18" s="28"/>
      <c r="U18" s="64"/>
      <c r="V18" s="65"/>
      <c r="W18" s="65"/>
      <c r="X18" s="12" t="s">
        <v>69</v>
      </c>
      <c r="Y18" s="13" t="s">
        <v>66</v>
      </c>
      <c r="Z18" s="58">
        <f t="shared" si="0"/>
        <v>0</v>
      </c>
      <c r="AA18" s="28"/>
    </row>
    <row r="19" spans="2:27" x14ac:dyDescent="0.25">
      <c r="B19" s="41">
        <v>8</v>
      </c>
      <c r="C19" s="28"/>
      <c r="D19" s="42" t="s">
        <v>79</v>
      </c>
      <c r="E19" s="28"/>
      <c r="F19" s="28"/>
      <c r="G19" s="28"/>
      <c r="H19" s="28"/>
      <c r="I19" s="28"/>
      <c r="J19" s="28"/>
      <c r="K19" s="28"/>
      <c r="L19" s="28"/>
      <c r="M19" s="28"/>
      <c r="N19" s="42" t="s">
        <v>80</v>
      </c>
      <c r="O19" s="28"/>
      <c r="P19" s="28"/>
      <c r="Q19" s="28"/>
      <c r="R19" s="28"/>
      <c r="S19" s="28"/>
      <c r="T19" s="28"/>
      <c r="U19" s="64"/>
      <c r="V19" s="65"/>
      <c r="W19" s="65"/>
      <c r="X19" s="12" t="s">
        <v>69</v>
      </c>
      <c r="Y19" s="13" t="s">
        <v>66</v>
      </c>
      <c r="Z19" s="58">
        <f t="shared" si="0"/>
        <v>0</v>
      </c>
      <c r="AA19" s="28"/>
    </row>
    <row r="20" spans="2:27" x14ac:dyDescent="0.25">
      <c r="B20" s="41">
        <v>9</v>
      </c>
      <c r="C20" s="28"/>
      <c r="D20" s="42" t="s">
        <v>81</v>
      </c>
      <c r="E20" s="28"/>
      <c r="F20" s="28"/>
      <c r="G20" s="28"/>
      <c r="H20" s="28"/>
      <c r="I20" s="28"/>
      <c r="J20" s="28"/>
      <c r="K20" s="28"/>
      <c r="L20" s="28"/>
      <c r="M20" s="28"/>
      <c r="N20" s="42" t="s">
        <v>82</v>
      </c>
      <c r="O20" s="28"/>
      <c r="P20" s="28"/>
      <c r="Q20" s="28"/>
      <c r="R20" s="28"/>
      <c r="S20" s="28"/>
      <c r="T20" s="28"/>
      <c r="U20" s="64"/>
      <c r="V20" s="65"/>
      <c r="W20" s="65"/>
      <c r="X20" s="12" t="s">
        <v>83</v>
      </c>
      <c r="Y20" s="13" t="s">
        <v>62</v>
      </c>
      <c r="Z20" s="58">
        <f t="shared" si="0"/>
        <v>0</v>
      </c>
      <c r="AA20" s="28"/>
    </row>
    <row r="21" spans="2:27" x14ac:dyDescent="0.25">
      <c r="B21" s="41">
        <v>10</v>
      </c>
      <c r="C21" s="28"/>
      <c r="D21" s="42" t="s">
        <v>84</v>
      </c>
      <c r="E21" s="28"/>
      <c r="F21" s="28"/>
      <c r="G21" s="28"/>
      <c r="H21" s="28"/>
      <c r="I21" s="28"/>
      <c r="J21" s="28"/>
      <c r="K21" s="28"/>
      <c r="L21" s="28"/>
      <c r="M21" s="28"/>
      <c r="N21" s="42" t="s">
        <v>85</v>
      </c>
      <c r="O21" s="28"/>
      <c r="P21" s="28"/>
      <c r="Q21" s="28"/>
      <c r="R21" s="28"/>
      <c r="S21" s="28"/>
      <c r="T21" s="28"/>
      <c r="U21" s="64"/>
      <c r="V21" s="65"/>
      <c r="W21" s="65"/>
      <c r="X21" s="12" t="s">
        <v>86</v>
      </c>
      <c r="Y21" s="13" t="s">
        <v>62</v>
      </c>
      <c r="Z21" s="58">
        <f t="shared" si="0"/>
        <v>0</v>
      </c>
      <c r="AA21" s="28"/>
    </row>
    <row r="22" spans="2:27" x14ac:dyDescent="0.25">
      <c r="B22" s="41">
        <v>11</v>
      </c>
      <c r="C22" s="28"/>
      <c r="D22" s="42" t="s">
        <v>87</v>
      </c>
      <c r="E22" s="28"/>
      <c r="F22" s="28"/>
      <c r="G22" s="28"/>
      <c r="H22" s="28"/>
      <c r="I22" s="28"/>
      <c r="J22" s="28"/>
      <c r="K22" s="28"/>
      <c r="L22" s="28"/>
      <c r="M22" s="28"/>
      <c r="N22" s="42" t="s">
        <v>88</v>
      </c>
      <c r="O22" s="28"/>
      <c r="P22" s="28"/>
      <c r="Q22" s="28"/>
      <c r="R22" s="28"/>
      <c r="S22" s="28"/>
      <c r="T22" s="28"/>
      <c r="U22" s="64"/>
      <c r="V22" s="65"/>
      <c r="W22" s="65"/>
      <c r="X22" s="12" t="s">
        <v>89</v>
      </c>
      <c r="Y22" s="13" t="s">
        <v>62</v>
      </c>
      <c r="Z22" s="58">
        <f t="shared" si="0"/>
        <v>0</v>
      </c>
      <c r="AA22" s="28"/>
    </row>
    <row r="23" spans="2:27" ht="11.45" customHeight="1" x14ac:dyDescent="0.25"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3">
        <f>SUM(Z12:AA22)</f>
        <v>0</v>
      </c>
    </row>
    <row r="24" spans="2:27" ht="2.85" customHeight="1" x14ac:dyDescent="0.25"/>
    <row r="25" spans="2:27" ht="11.25" customHeight="1" x14ac:dyDescent="0.25">
      <c r="B25" s="39" t="s">
        <v>90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2:27" ht="1.5" customHeight="1" x14ac:dyDescent="0.25"/>
    <row r="27" spans="2:27" ht="11.25" customHeight="1" x14ac:dyDescent="0.25">
      <c r="C27" s="41" t="s">
        <v>91</v>
      </c>
      <c r="D27" s="28"/>
      <c r="F27" s="43">
        <f>AA23</f>
        <v>0</v>
      </c>
      <c r="G27" s="28"/>
      <c r="H27" s="28"/>
      <c r="I27" s="28"/>
      <c r="J27" s="28"/>
      <c r="K27" s="42"/>
      <c r="L27" s="28"/>
      <c r="M27" s="28"/>
      <c r="N27" s="28"/>
      <c r="O27" s="28"/>
      <c r="P27" s="28"/>
      <c r="Q27" s="28"/>
      <c r="R27" s="28"/>
    </row>
    <row r="28" spans="2:27" ht="9.9499999999999993" customHeight="1" x14ac:dyDescent="0.25"/>
    <row r="29" spans="2:27" ht="11.45" customHeight="1" x14ac:dyDescent="0.25">
      <c r="B29" s="50" t="s">
        <v>8</v>
      </c>
      <c r="C29" s="51"/>
      <c r="D29" s="51"/>
      <c r="E29" s="51"/>
      <c r="F29" s="51"/>
      <c r="G29" s="51"/>
      <c r="H29" s="51"/>
      <c r="J29" s="52" t="s">
        <v>13</v>
      </c>
      <c r="K29" s="51"/>
      <c r="L29" s="51"/>
      <c r="M29" s="51"/>
      <c r="N29" s="51"/>
      <c r="O29" s="51"/>
      <c r="P29" s="51"/>
    </row>
    <row r="30" spans="2:27" ht="11.25" customHeight="1" x14ac:dyDescent="0.25">
      <c r="B30" s="52" t="s">
        <v>14</v>
      </c>
      <c r="C30" s="51"/>
      <c r="D30" s="51"/>
      <c r="E30" s="51"/>
      <c r="F30" s="51"/>
      <c r="G30" s="51"/>
      <c r="H30" s="51"/>
      <c r="I30" s="14"/>
      <c r="J30" s="53">
        <f>AA23</f>
        <v>0</v>
      </c>
      <c r="K30" s="51"/>
      <c r="L30" s="51"/>
      <c r="M30" s="51"/>
      <c r="N30" s="51"/>
      <c r="O30" s="51"/>
      <c r="P30" s="51"/>
    </row>
    <row r="31" spans="2:27" ht="0" hidden="1" customHeight="1" x14ac:dyDescent="0.25"/>
    <row r="32" spans="2:27" ht="3" customHeight="1" x14ac:dyDescent="0.25"/>
    <row r="33" spans="2:27" ht="11.25" customHeight="1" x14ac:dyDescent="0.25">
      <c r="B33" s="54" t="s">
        <v>43</v>
      </c>
      <c r="C33" s="28"/>
      <c r="D33" s="28"/>
      <c r="E33" s="28"/>
      <c r="F33" s="28"/>
      <c r="G33" s="28"/>
      <c r="H33" s="28"/>
      <c r="J33" s="55">
        <f>AA23</f>
        <v>0</v>
      </c>
      <c r="K33" s="28"/>
      <c r="L33" s="28"/>
      <c r="M33" s="28"/>
      <c r="N33" s="28"/>
      <c r="O33" s="28"/>
      <c r="P33" s="28"/>
    </row>
    <row r="34" spans="2:27" ht="5.65" customHeight="1" x14ac:dyDescent="0.25"/>
    <row r="35" spans="2:27" ht="2.85" customHeight="1" x14ac:dyDescent="0.25"/>
    <row r="36" spans="2:27" ht="0" hidden="1" customHeight="1" x14ac:dyDescent="0.25"/>
    <row r="37" spans="2:27" ht="17.100000000000001" customHeight="1" x14ac:dyDescent="0.25">
      <c r="B37" s="34" t="s">
        <v>92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2:27" ht="2.85" customHeight="1" x14ac:dyDescent="0.25"/>
    <row r="39" spans="2:27" x14ac:dyDescent="0.25">
      <c r="B39" s="59" t="s">
        <v>53</v>
      </c>
      <c r="C39" s="60"/>
      <c r="D39" s="61" t="s">
        <v>54</v>
      </c>
      <c r="E39" s="60"/>
      <c r="F39" s="60"/>
      <c r="G39" s="60"/>
      <c r="H39" s="60"/>
      <c r="I39" s="60"/>
      <c r="J39" s="60"/>
      <c r="K39" s="60"/>
      <c r="L39" s="60"/>
      <c r="M39" s="60"/>
      <c r="N39" s="61" t="s">
        <v>12</v>
      </c>
      <c r="O39" s="60"/>
      <c r="P39" s="60"/>
      <c r="Q39" s="60"/>
      <c r="R39" s="60"/>
      <c r="S39" s="60"/>
      <c r="T39" s="60"/>
      <c r="U39" s="59" t="s">
        <v>55</v>
      </c>
      <c r="V39" s="60"/>
      <c r="W39" s="60"/>
      <c r="X39" s="16" t="s">
        <v>56</v>
      </c>
      <c r="Y39" s="17" t="s">
        <v>57</v>
      </c>
      <c r="Z39" s="59" t="s">
        <v>58</v>
      </c>
      <c r="AA39" s="60"/>
    </row>
    <row r="40" spans="2:27" x14ac:dyDescent="0.25">
      <c r="B40" s="41">
        <v>1</v>
      </c>
      <c r="C40" s="28"/>
      <c r="D40" s="42" t="s">
        <v>93</v>
      </c>
      <c r="E40" s="28"/>
      <c r="F40" s="28"/>
      <c r="G40" s="28"/>
      <c r="H40" s="28"/>
      <c r="I40" s="28"/>
      <c r="J40" s="28"/>
      <c r="K40" s="28"/>
      <c r="L40" s="28"/>
      <c r="M40" s="28"/>
      <c r="N40" s="42" t="s">
        <v>94</v>
      </c>
      <c r="O40" s="28"/>
      <c r="P40" s="28"/>
      <c r="Q40" s="28"/>
      <c r="R40" s="28"/>
      <c r="S40" s="28"/>
      <c r="T40" s="28"/>
      <c r="U40" s="64"/>
      <c r="V40" s="65"/>
      <c r="W40" s="65"/>
      <c r="X40" s="12" t="s">
        <v>95</v>
      </c>
      <c r="Y40" s="13" t="s">
        <v>62</v>
      </c>
      <c r="Z40" s="58">
        <f>U40*X40</f>
        <v>0</v>
      </c>
      <c r="AA40" s="28"/>
    </row>
    <row r="41" spans="2:27" x14ac:dyDescent="0.25">
      <c r="B41" s="41">
        <v>2</v>
      </c>
      <c r="C41" s="28"/>
      <c r="D41" s="42" t="s">
        <v>96</v>
      </c>
      <c r="E41" s="28"/>
      <c r="F41" s="28"/>
      <c r="G41" s="28"/>
      <c r="H41" s="28"/>
      <c r="I41" s="28"/>
      <c r="J41" s="28"/>
      <c r="K41" s="28"/>
      <c r="L41" s="28"/>
      <c r="M41" s="28"/>
      <c r="N41" s="42" t="s">
        <v>97</v>
      </c>
      <c r="O41" s="28"/>
      <c r="P41" s="28"/>
      <c r="Q41" s="28"/>
      <c r="R41" s="28"/>
      <c r="S41" s="28"/>
      <c r="T41" s="28"/>
      <c r="U41" s="64"/>
      <c r="V41" s="65"/>
      <c r="W41" s="65"/>
      <c r="X41" s="12" t="s">
        <v>98</v>
      </c>
      <c r="Y41" s="13" t="s">
        <v>66</v>
      </c>
      <c r="Z41" s="58">
        <f t="shared" ref="Z41:Z48" si="1">U41*X41</f>
        <v>0</v>
      </c>
      <c r="AA41" s="28"/>
    </row>
    <row r="42" spans="2:27" x14ac:dyDescent="0.25">
      <c r="B42" s="41">
        <v>3</v>
      </c>
      <c r="C42" s="28"/>
      <c r="D42" s="42" t="s">
        <v>99</v>
      </c>
      <c r="E42" s="28"/>
      <c r="F42" s="28"/>
      <c r="G42" s="28"/>
      <c r="H42" s="28"/>
      <c r="I42" s="28"/>
      <c r="J42" s="28"/>
      <c r="K42" s="28"/>
      <c r="L42" s="28"/>
      <c r="M42" s="28"/>
      <c r="N42" s="42" t="s">
        <v>100</v>
      </c>
      <c r="O42" s="28"/>
      <c r="P42" s="28"/>
      <c r="Q42" s="28"/>
      <c r="R42" s="28"/>
      <c r="S42" s="28"/>
      <c r="T42" s="28"/>
      <c r="U42" s="64"/>
      <c r="V42" s="65"/>
      <c r="W42" s="65"/>
      <c r="X42" s="12" t="s">
        <v>95</v>
      </c>
      <c r="Y42" s="13" t="s">
        <v>62</v>
      </c>
      <c r="Z42" s="58">
        <f t="shared" si="1"/>
        <v>0</v>
      </c>
      <c r="AA42" s="28"/>
    </row>
    <row r="43" spans="2:27" x14ac:dyDescent="0.25">
      <c r="B43" s="41">
        <v>4</v>
      </c>
      <c r="C43" s="28"/>
      <c r="D43" s="42" t="s">
        <v>101</v>
      </c>
      <c r="E43" s="28"/>
      <c r="F43" s="28"/>
      <c r="G43" s="28"/>
      <c r="H43" s="28"/>
      <c r="I43" s="28"/>
      <c r="J43" s="28"/>
      <c r="K43" s="28"/>
      <c r="L43" s="28"/>
      <c r="M43" s="28"/>
      <c r="N43" s="42" t="s">
        <v>102</v>
      </c>
      <c r="O43" s="28"/>
      <c r="P43" s="28"/>
      <c r="Q43" s="28"/>
      <c r="R43" s="28"/>
      <c r="S43" s="28"/>
      <c r="T43" s="28"/>
      <c r="U43" s="64"/>
      <c r="V43" s="65"/>
      <c r="W43" s="65"/>
      <c r="X43" s="12" t="s">
        <v>103</v>
      </c>
      <c r="Y43" s="13" t="s">
        <v>104</v>
      </c>
      <c r="Z43" s="58">
        <f t="shared" si="1"/>
        <v>0</v>
      </c>
      <c r="AA43" s="28"/>
    </row>
    <row r="44" spans="2:27" x14ac:dyDescent="0.25">
      <c r="B44" s="41">
        <v>5</v>
      </c>
      <c r="C44" s="28"/>
      <c r="D44" s="42" t="s">
        <v>105</v>
      </c>
      <c r="E44" s="28"/>
      <c r="F44" s="28"/>
      <c r="G44" s="28"/>
      <c r="H44" s="28"/>
      <c r="I44" s="28"/>
      <c r="J44" s="28"/>
      <c r="K44" s="28"/>
      <c r="L44" s="28"/>
      <c r="M44" s="28"/>
      <c r="N44" s="42" t="s">
        <v>106</v>
      </c>
      <c r="O44" s="28"/>
      <c r="P44" s="28"/>
      <c r="Q44" s="28"/>
      <c r="R44" s="28"/>
      <c r="S44" s="28"/>
      <c r="T44" s="28"/>
      <c r="U44" s="64"/>
      <c r="V44" s="65"/>
      <c r="W44" s="65"/>
      <c r="X44" s="12" t="s">
        <v>107</v>
      </c>
      <c r="Y44" s="13" t="s">
        <v>108</v>
      </c>
      <c r="Z44" s="58">
        <f t="shared" si="1"/>
        <v>0</v>
      </c>
      <c r="AA44" s="28"/>
    </row>
    <row r="45" spans="2:27" x14ac:dyDescent="0.25">
      <c r="B45" s="41">
        <v>6</v>
      </c>
      <c r="C45" s="28"/>
      <c r="D45" s="42" t="s">
        <v>105</v>
      </c>
      <c r="E45" s="28"/>
      <c r="F45" s="28"/>
      <c r="G45" s="28"/>
      <c r="H45" s="28"/>
      <c r="I45" s="28"/>
      <c r="J45" s="28"/>
      <c r="K45" s="28"/>
      <c r="L45" s="28"/>
      <c r="M45" s="28"/>
      <c r="N45" s="42" t="s">
        <v>109</v>
      </c>
      <c r="O45" s="28"/>
      <c r="P45" s="28"/>
      <c r="Q45" s="28"/>
      <c r="R45" s="28"/>
      <c r="S45" s="28"/>
      <c r="T45" s="28"/>
      <c r="U45" s="64"/>
      <c r="V45" s="65"/>
      <c r="W45" s="65"/>
      <c r="X45" s="12" t="s">
        <v>110</v>
      </c>
      <c r="Y45" s="13" t="s">
        <v>108</v>
      </c>
      <c r="Z45" s="58">
        <f t="shared" si="1"/>
        <v>0</v>
      </c>
      <c r="AA45" s="28"/>
    </row>
    <row r="46" spans="2:27" x14ac:dyDescent="0.25">
      <c r="B46" s="41">
        <v>7</v>
      </c>
      <c r="C46" s="28"/>
      <c r="D46" s="42" t="s">
        <v>111</v>
      </c>
      <c r="E46" s="28"/>
      <c r="F46" s="28"/>
      <c r="G46" s="28"/>
      <c r="H46" s="28"/>
      <c r="I46" s="28"/>
      <c r="J46" s="28"/>
      <c r="K46" s="28"/>
      <c r="L46" s="28"/>
      <c r="M46" s="28"/>
      <c r="N46" s="42" t="s">
        <v>112</v>
      </c>
      <c r="O46" s="28"/>
      <c r="P46" s="28"/>
      <c r="Q46" s="28"/>
      <c r="R46" s="28"/>
      <c r="S46" s="28"/>
      <c r="T46" s="28"/>
      <c r="U46" s="64"/>
      <c r="V46" s="65"/>
      <c r="W46" s="65"/>
      <c r="X46" s="12" t="s">
        <v>110</v>
      </c>
      <c r="Y46" s="13" t="s">
        <v>108</v>
      </c>
      <c r="Z46" s="58">
        <f t="shared" si="1"/>
        <v>0</v>
      </c>
      <c r="AA46" s="28"/>
    </row>
    <row r="47" spans="2:27" x14ac:dyDescent="0.25">
      <c r="B47" s="41">
        <v>8</v>
      </c>
      <c r="C47" s="28"/>
      <c r="D47" s="42" t="s">
        <v>113</v>
      </c>
      <c r="E47" s="28"/>
      <c r="F47" s="28"/>
      <c r="G47" s="28"/>
      <c r="H47" s="28"/>
      <c r="I47" s="28"/>
      <c r="J47" s="28"/>
      <c r="K47" s="28"/>
      <c r="L47" s="28"/>
      <c r="M47" s="28"/>
      <c r="N47" s="42" t="s">
        <v>114</v>
      </c>
      <c r="O47" s="28"/>
      <c r="P47" s="28"/>
      <c r="Q47" s="28"/>
      <c r="R47" s="28"/>
      <c r="S47" s="28"/>
      <c r="T47" s="28"/>
      <c r="U47" s="64"/>
      <c r="V47" s="65"/>
      <c r="W47" s="65"/>
      <c r="X47" s="12" t="s">
        <v>95</v>
      </c>
      <c r="Y47" s="13" t="s">
        <v>62</v>
      </c>
      <c r="Z47" s="58">
        <f t="shared" si="1"/>
        <v>0</v>
      </c>
      <c r="AA47" s="28"/>
    </row>
    <row r="48" spans="2:27" x14ac:dyDescent="0.25">
      <c r="B48" s="41">
        <v>9</v>
      </c>
      <c r="C48" s="28"/>
      <c r="D48" s="42" t="s">
        <v>115</v>
      </c>
      <c r="E48" s="28"/>
      <c r="F48" s="28"/>
      <c r="G48" s="28"/>
      <c r="H48" s="28"/>
      <c r="I48" s="28"/>
      <c r="J48" s="28"/>
      <c r="K48" s="28"/>
      <c r="L48" s="28"/>
      <c r="M48" s="28"/>
      <c r="N48" s="42" t="s">
        <v>116</v>
      </c>
      <c r="O48" s="28"/>
      <c r="P48" s="28"/>
      <c r="Q48" s="28"/>
      <c r="R48" s="28"/>
      <c r="S48" s="28"/>
      <c r="T48" s="28"/>
      <c r="U48" s="64"/>
      <c r="V48" s="65"/>
      <c r="W48" s="65"/>
      <c r="X48" s="12" t="s">
        <v>95</v>
      </c>
      <c r="Y48" s="13" t="s">
        <v>62</v>
      </c>
      <c r="Z48" s="58">
        <f t="shared" si="1"/>
        <v>0</v>
      </c>
      <c r="AA48" s="28"/>
    </row>
    <row r="49" spans="2:27" ht="14.1" customHeight="1" x14ac:dyDescent="0.25">
      <c r="B49" s="20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3">
        <f>SUM(Z40:AA48)</f>
        <v>0</v>
      </c>
    </row>
    <row r="50" spans="2:27" ht="2.85" customHeight="1" x14ac:dyDescent="0.25"/>
    <row r="51" spans="2:27" ht="11.25" customHeight="1" x14ac:dyDescent="0.25">
      <c r="B51" s="39" t="s">
        <v>90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</row>
    <row r="52" spans="2:27" ht="1.5" customHeight="1" x14ac:dyDescent="0.25"/>
    <row r="53" spans="2:27" ht="11.25" customHeight="1" x14ac:dyDescent="0.25">
      <c r="C53" s="41" t="s">
        <v>91</v>
      </c>
      <c r="D53" s="28"/>
      <c r="F53" s="43">
        <f>AA49</f>
        <v>0</v>
      </c>
      <c r="G53" s="44"/>
      <c r="H53" s="44"/>
      <c r="I53" s="44"/>
      <c r="J53" s="44"/>
      <c r="K53" s="42"/>
      <c r="L53" s="28"/>
      <c r="M53" s="28"/>
      <c r="N53" s="28"/>
      <c r="O53" s="28"/>
      <c r="P53" s="28"/>
      <c r="Q53" s="28"/>
      <c r="R53" s="28"/>
    </row>
    <row r="54" spans="2:27" ht="9.9499999999999993" customHeight="1" x14ac:dyDescent="0.25"/>
    <row r="55" spans="2:27" ht="11.45" customHeight="1" x14ac:dyDescent="0.25">
      <c r="B55" s="50" t="s">
        <v>8</v>
      </c>
      <c r="C55" s="51"/>
      <c r="D55" s="51"/>
      <c r="E55" s="51"/>
      <c r="F55" s="51"/>
      <c r="G55" s="51"/>
      <c r="H55" s="51"/>
      <c r="J55" s="52" t="s">
        <v>13</v>
      </c>
      <c r="K55" s="51"/>
      <c r="L55" s="51"/>
      <c r="M55" s="51"/>
      <c r="N55" s="51"/>
      <c r="O55" s="51"/>
      <c r="P55" s="51"/>
    </row>
    <row r="56" spans="2:27" ht="11.25" customHeight="1" x14ac:dyDescent="0.25">
      <c r="B56" s="52" t="s">
        <v>14</v>
      </c>
      <c r="C56" s="51"/>
      <c r="D56" s="51"/>
      <c r="E56" s="51"/>
      <c r="F56" s="51"/>
      <c r="G56" s="51"/>
      <c r="H56" s="51"/>
      <c r="I56" s="14"/>
      <c r="J56" s="53">
        <f>AA49</f>
        <v>0</v>
      </c>
      <c r="K56" s="51"/>
      <c r="L56" s="51"/>
      <c r="M56" s="51"/>
      <c r="N56" s="51"/>
      <c r="O56" s="51"/>
      <c r="P56" s="51"/>
    </row>
    <row r="57" spans="2:27" ht="0" hidden="1" customHeight="1" x14ac:dyDescent="0.25"/>
    <row r="58" spans="2:27" ht="3" customHeight="1" x14ac:dyDescent="0.25"/>
    <row r="59" spans="2:27" ht="11.25" customHeight="1" x14ac:dyDescent="0.25">
      <c r="B59" s="54" t="s">
        <v>43</v>
      </c>
      <c r="C59" s="28"/>
      <c r="D59" s="28"/>
      <c r="E59" s="28"/>
      <c r="F59" s="28"/>
      <c r="G59" s="28"/>
      <c r="H59" s="28"/>
      <c r="J59" s="55">
        <f>AA49</f>
        <v>0</v>
      </c>
      <c r="K59" s="28"/>
      <c r="L59" s="28"/>
      <c r="M59" s="28"/>
      <c r="N59" s="28"/>
      <c r="O59" s="28"/>
      <c r="P59" s="28"/>
    </row>
    <row r="60" spans="2:27" ht="5.65" customHeight="1" x14ac:dyDescent="0.25"/>
    <row r="61" spans="2:27" ht="2.85" customHeight="1" x14ac:dyDescent="0.25"/>
    <row r="62" spans="2:27" ht="0" hidden="1" customHeight="1" x14ac:dyDescent="0.25"/>
    <row r="63" spans="2:27" ht="17.100000000000001" customHeight="1" x14ac:dyDescent="0.25">
      <c r="B63" s="34" t="s">
        <v>117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</row>
    <row r="64" spans="2:27" ht="2.85" customHeight="1" x14ac:dyDescent="0.25"/>
    <row r="65" spans="2:27" x14ac:dyDescent="0.25">
      <c r="B65" s="59" t="s">
        <v>53</v>
      </c>
      <c r="C65" s="60"/>
      <c r="D65" s="61" t="s">
        <v>54</v>
      </c>
      <c r="E65" s="60"/>
      <c r="F65" s="60"/>
      <c r="G65" s="60"/>
      <c r="H65" s="60"/>
      <c r="I65" s="60"/>
      <c r="J65" s="60"/>
      <c r="K65" s="60"/>
      <c r="L65" s="60"/>
      <c r="M65" s="60"/>
      <c r="N65" s="61" t="s">
        <v>12</v>
      </c>
      <c r="O65" s="60"/>
      <c r="P65" s="60"/>
      <c r="Q65" s="60"/>
      <c r="R65" s="60"/>
      <c r="S65" s="60"/>
      <c r="T65" s="60"/>
      <c r="U65" s="59" t="s">
        <v>55</v>
      </c>
      <c r="V65" s="60"/>
      <c r="W65" s="60"/>
      <c r="X65" s="16" t="s">
        <v>56</v>
      </c>
      <c r="Y65" s="17" t="s">
        <v>57</v>
      </c>
      <c r="Z65" s="59" t="s">
        <v>58</v>
      </c>
      <c r="AA65" s="60"/>
    </row>
    <row r="66" spans="2:27" x14ac:dyDescent="0.25">
      <c r="B66" s="41">
        <v>1</v>
      </c>
      <c r="C66" s="28"/>
      <c r="D66" s="42" t="s">
        <v>118</v>
      </c>
      <c r="E66" s="28"/>
      <c r="F66" s="28"/>
      <c r="G66" s="28"/>
      <c r="H66" s="28"/>
      <c r="I66" s="28"/>
      <c r="J66" s="28"/>
      <c r="K66" s="28"/>
      <c r="L66" s="28"/>
      <c r="M66" s="28"/>
      <c r="N66" s="42" t="s">
        <v>119</v>
      </c>
      <c r="O66" s="28"/>
      <c r="P66" s="28"/>
      <c r="Q66" s="28"/>
      <c r="R66" s="28"/>
      <c r="S66" s="28"/>
      <c r="T66" s="28"/>
      <c r="U66" s="64"/>
      <c r="V66" s="65"/>
      <c r="W66" s="65"/>
      <c r="X66" s="12" t="s">
        <v>107</v>
      </c>
      <c r="Y66" s="13" t="s">
        <v>120</v>
      </c>
      <c r="Z66" s="58">
        <f>U66*X66</f>
        <v>0</v>
      </c>
      <c r="AA66" s="28"/>
    </row>
    <row r="67" spans="2:27" x14ac:dyDescent="0.25">
      <c r="B67" s="41">
        <v>2</v>
      </c>
      <c r="C67" s="28"/>
      <c r="D67" s="42" t="s">
        <v>118</v>
      </c>
      <c r="E67" s="28"/>
      <c r="F67" s="28"/>
      <c r="G67" s="28"/>
      <c r="H67" s="28"/>
      <c r="I67" s="28"/>
      <c r="J67" s="28"/>
      <c r="K67" s="28"/>
      <c r="L67" s="28"/>
      <c r="M67" s="28"/>
      <c r="N67" s="42" t="s">
        <v>121</v>
      </c>
      <c r="O67" s="28"/>
      <c r="P67" s="28"/>
      <c r="Q67" s="28"/>
      <c r="R67" s="28"/>
      <c r="S67" s="28"/>
      <c r="T67" s="28"/>
      <c r="U67" s="64"/>
      <c r="V67" s="65"/>
      <c r="W67" s="65"/>
      <c r="X67" s="12" t="s">
        <v>107</v>
      </c>
      <c r="Y67" s="13" t="s">
        <v>120</v>
      </c>
      <c r="Z67" s="58">
        <f t="shared" ref="Z67:Z71" si="2">U67*X67</f>
        <v>0</v>
      </c>
      <c r="AA67" s="28"/>
    </row>
    <row r="68" spans="2:27" x14ac:dyDescent="0.25">
      <c r="B68" s="41">
        <v>3</v>
      </c>
      <c r="C68" s="28"/>
      <c r="D68" s="42" t="s">
        <v>118</v>
      </c>
      <c r="E68" s="28"/>
      <c r="F68" s="28"/>
      <c r="G68" s="28"/>
      <c r="H68" s="28"/>
      <c r="I68" s="28"/>
      <c r="J68" s="28"/>
      <c r="K68" s="28"/>
      <c r="L68" s="28"/>
      <c r="M68" s="28"/>
      <c r="N68" s="42" t="s">
        <v>122</v>
      </c>
      <c r="O68" s="28"/>
      <c r="P68" s="28"/>
      <c r="Q68" s="28"/>
      <c r="R68" s="28"/>
      <c r="S68" s="28"/>
      <c r="T68" s="28"/>
      <c r="U68" s="64"/>
      <c r="V68" s="65"/>
      <c r="W68" s="65"/>
      <c r="X68" s="12" t="s">
        <v>107</v>
      </c>
      <c r="Y68" s="13" t="s">
        <v>120</v>
      </c>
      <c r="Z68" s="58">
        <f t="shared" si="2"/>
        <v>0</v>
      </c>
      <c r="AA68" s="28"/>
    </row>
    <row r="69" spans="2:27" x14ac:dyDescent="0.25">
      <c r="B69" s="41">
        <v>4</v>
      </c>
      <c r="C69" s="28"/>
      <c r="D69" s="42" t="s">
        <v>118</v>
      </c>
      <c r="E69" s="28"/>
      <c r="F69" s="28"/>
      <c r="G69" s="28"/>
      <c r="H69" s="28"/>
      <c r="I69" s="28"/>
      <c r="J69" s="28"/>
      <c r="K69" s="28"/>
      <c r="L69" s="28"/>
      <c r="M69" s="28"/>
      <c r="N69" s="42" t="s">
        <v>123</v>
      </c>
      <c r="O69" s="28"/>
      <c r="P69" s="28"/>
      <c r="Q69" s="28"/>
      <c r="R69" s="28"/>
      <c r="S69" s="28"/>
      <c r="T69" s="28"/>
      <c r="U69" s="64"/>
      <c r="V69" s="65"/>
      <c r="W69" s="65"/>
      <c r="X69" s="12" t="s">
        <v>107</v>
      </c>
      <c r="Y69" s="13" t="s">
        <v>120</v>
      </c>
      <c r="Z69" s="58">
        <f t="shared" si="2"/>
        <v>0</v>
      </c>
      <c r="AA69" s="28"/>
    </row>
    <row r="70" spans="2:27" x14ac:dyDescent="0.25">
      <c r="B70" s="41">
        <v>5</v>
      </c>
      <c r="C70" s="28"/>
      <c r="D70" s="42" t="s">
        <v>124</v>
      </c>
      <c r="E70" s="28"/>
      <c r="F70" s="28"/>
      <c r="G70" s="28"/>
      <c r="H70" s="28"/>
      <c r="I70" s="28"/>
      <c r="J70" s="28"/>
      <c r="K70" s="28"/>
      <c r="L70" s="28"/>
      <c r="M70" s="28"/>
      <c r="N70" s="42" t="s">
        <v>125</v>
      </c>
      <c r="O70" s="28"/>
      <c r="P70" s="28"/>
      <c r="Q70" s="28"/>
      <c r="R70" s="28"/>
      <c r="S70" s="28"/>
      <c r="T70" s="28"/>
      <c r="U70" s="64"/>
      <c r="V70" s="65"/>
      <c r="W70" s="65"/>
      <c r="X70" s="12" t="s">
        <v>107</v>
      </c>
      <c r="Y70" s="13" t="s">
        <v>126</v>
      </c>
      <c r="Z70" s="58">
        <f t="shared" si="2"/>
        <v>0</v>
      </c>
      <c r="AA70" s="28"/>
    </row>
    <row r="71" spans="2:27" x14ac:dyDescent="0.25">
      <c r="B71" s="41">
        <v>6</v>
      </c>
      <c r="C71" s="28"/>
      <c r="D71" s="42" t="s">
        <v>127</v>
      </c>
      <c r="E71" s="28"/>
      <c r="F71" s="28"/>
      <c r="G71" s="28"/>
      <c r="H71" s="28"/>
      <c r="I71" s="28"/>
      <c r="J71" s="28"/>
      <c r="K71" s="28"/>
      <c r="L71" s="28"/>
      <c r="M71" s="28"/>
      <c r="N71" s="42" t="s">
        <v>128</v>
      </c>
      <c r="O71" s="28"/>
      <c r="P71" s="28"/>
      <c r="Q71" s="28"/>
      <c r="R71" s="28"/>
      <c r="S71" s="28"/>
      <c r="T71" s="28"/>
      <c r="U71" s="64"/>
      <c r="V71" s="65"/>
      <c r="W71" s="65"/>
      <c r="X71" s="12" t="s">
        <v>107</v>
      </c>
      <c r="Y71" s="13" t="s">
        <v>129</v>
      </c>
      <c r="Z71" s="58">
        <f t="shared" si="2"/>
        <v>0</v>
      </c>
      <c r="AA71" s="28"/>
    </row>
    <row r="72" spans="2:27" ht="11.45" customHeight="1" x14ac:dyDescent="0.25">
      <c r="B72" s="20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3">
        <f>SUM(Z66:AA71)</f>
        <v>0</v>
      </c>
    </row>
    <row r="73" spans="2:27" ht="2.85" customHeight="1" x14ac:dyDescent="0.25"/>
    <row r="74" spans="2:27" ht="11.25" customHeight="1" x14ac:dyDescent="0.25">
      <c r="B74" s="39" t="s">
        <v>90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</row>
    <row r="75" spans="2:27" ht="1.5" customHeight="1" x14ac:dyDescent="0.25"/>
    <row r="76" spans="2:27" ht="11.25" customHeight="1" x14ac:dyDescent="0.25">
      <c r="C76" s="41" t="s">
        <v>91</v>
      </c>
      <c r="D76" s="28"/>
      <c r="F76" s="43">
        <f>AA72</f>
        <v>0</v>
      </c>
      <c r="G76" s="28"/>
      <c r="H76" s="28"/>
      <c r="I76" s="28"/>
      <c r="J76" s="28"/>
      <c r="K76" s="42"/>
      <c r="L76" s="28"/>
      <c r="M76" s="28"/>
      <c r="N76" s="28"/>
      <c r="O76" s="28"/>
      <c r="P76" s="28"/>
      <c r="Q76" s="28"/>
      <c r="R76" s="28"/>
    </row>
    <row r="77" spans="2:27" ht="9.9499999999999993" customHeight="1" x14ac:dyDescent="0.25"/>
    <row r="78" spans="2:27" ht="11.45" customHeight="1" x14ac:dyDescent="0.25">
      <c r="B78" s="50" t="s">
        <v>8</v>
      </c>
      <c r="C78" s="51"/>
      <c r="D78" s="51"/>
      <c r="E78" s="51"/>
      <c r="F78" s="51"/>
      <c r="G78" s="51"/>
      <c r="H78" s="51"/>
      <c r="J78" s="52" t="s">
        <v>13</v>
      </c>
      <c r="K78" s="51"/>
      <c r="L78" s="51"/>
      <c r="M78" s="51"/>
      <c r="N78" s="51"/>
      <c r="O78" s="51"/>
      <c r="P78" s="51"/>
    </row>
    <row r="79" spans="2:27" ht="11.25" customHeight="1" x14ac:dyDescent="0.25">
      <c r="B79" s="52" t="s">
        <v>14</v>
      </c>
      <c r="C79" s="51"/>
      <c r="D79" s="51"/>
      <c r="E79" s="51"/>
      <c r="F79" s="51"/>
      <c r="G79" s="51"/>
      <c r="H79" s="51"/>
      <c r="I79" s="14"/>
      <c r="J79" s="53">
        <f>AA72</f>
        <v>0</v>
      </c>
      <c r="K79" s="51"/>
      <c r="L79" s="51"/>
      <c r="M79" s="51"/>
      <c r="N79" s="51"/>
      <c r="O79" s="51"/>
      <c r="P79" s="51"/>
    </row>
    <row r="80" spans="2:27" ht="0" hidden="1" customHeight="1" x14ac:dyDescent="0.25"/>
    <row r="81" spans="2:27" ht="3" customHeight="1" x14ac:dyDescent="0.25"/>
    <row r="82" spans="2:27" ht="11.25" customHeight="1" x14ac:dyDescent="0.25">
      <c r="B82" s="54" t="s">
        <v>43</v>
      </c>
      <c r="C82" s="28"/>
      <c r="D82" s="28"/>
      <c r="E82" s="28"/>
      <c r="F82" s="28"/>
      <c r="G82" s="28"/>
      <c r="H82" s="28"/>
      <c r="J82" s="55">
        <f>AA72</f>
        <v>0</v>
      </c>
      <c r="K82" s="28"/>
      <c r="L82" s="28"/>
      <c r="M82" s="28"/>
      <c r="N82" s="28"/>
      <c r="O82" s="28"/>
      <c r="P82" s="28"/>
    </row>
    <row r="83" spans="2:27" ht="11.45" customHeight="1" x14ac:dyDescent="0.25"/>
    <row r="84" spans="2:27" ht="2.85" customHeight="1" x14ac:dyDescent="0.25"/>
    <row r="85" spans="2:27" ht="0" hidden="1" customHeight="1" x14ac:dyDescent="0.25"/>
    <row r="86" spans="2:27" ht="17.100000000000001" customHeight="1" x14ac:dyDescent="0.25">
      <c r="B86" s="34" t="s">
        <v>130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</row>
    <row r="87" spans="2:27" ht="2.85" customHeight="1" x14ac:dyDescent="0.25"/>
    <row r="88" spans="2:27" x14ac:dyDescent="0.25">
      <c r="B88" s="62" t="s">
        <v>53</v>
      </c>
      <c r="C88" s="60"/>
      <c r="D88" s="63" t="s">
        <v>54</v>
      </c>
      <c r="E88" s="60"/>
      <c r="F88" s="60"/>
      <c r="G88" s="60"/>
      <c r="H88" s="60"/>
      <c r="I88" s="60"/>
      <c r="J88" s="60"/>
      <c r="K88" s="60"/>
      <c r="L88" s="60"/>
      <c r="M88" s="60"/>
      <c r="N88" s="63" t="s">
        <v>12</v>
      </c>
      <c r="O88" s="60"/>
      <c r="P88" s="60"/>
      <c r="Q88" s="60"/>
      <c r="R88" s="60"/>
      <c r="S88" s="60"/>
      <c r="T88" s="60"/>
      <c r="U88" s="62" t="s">
        <v>55</v>
      </c>
      <c r="V88" s="60"/>
      <c r="W88" s="60"/>
      <c r="X88" s="19" t="s">
        <v>56</v>
      </c>
      <c r="Y88" s="20" t="s">
        <v>57</v>
      </c>
      <c r="Z88" s="62" t="s">
        <v>58</v>
      </c>
      <c r="AA88" s="60"/>
    </row>
    <row r="89" spans="2:27" x14ac:dyDescent="0.25">
      <c r="B89" s="41">
        <v>1</v>
      </c>
      <c r="C89" s="28"/>
      <c r="D89" s="42" t="s">
        <v>131</v>
      </c>
      <c r="E89" s="28"/>
      <c r="F89" s="28"/>
      <c r="G89" s="28"/>
      <c r="H89" s="28"/>
      <c r="I89" s="28"/>
      <c r="J89" s="28"/>
      <c r="K89" s="28"/>
      <c r="L89" s="28"/>
      <c r="M89" s="28"/>
      <c r="N89" s="42" t="s">
        <v>132</v>
      </c>
      <c r="O89" s="28"/>
      <c r="P89" s="28"/>
      <c r="Q89" s="28"/>
      <c r="R89" s="28"/>
      <c r="S89" s="28"/>
      <c r="T89" s="28"/>
      <c r="U89" s="64"/>
      <c r="V89" s="65"/>
      <c r="W89" s="65"/>
      <c r="X89" s="18">
        <v>190</v>
      </c>
      <c r="Y89" s="13" t="s">
        <v>62</v>
      </c>
      <c r="Z89" s="58">
        <f>U89*X89</f>
        <v>0</v>
      </c>
      <c r="AA89" s="28"/>
    </row>
    <row r="90" spans="2:27" x14ac:dyDescent="0.25">
      <c r="B90" s="41">
        <v>2</v>
      </c>
      <c r="C90" s="28"/>
      <c r="D90" s="42" t="s">
        <v>133</v>
      </c>
      <c r="E90" s="28"/>
      <c r="F90" s="28"/>
      <c r="G90" s="28"/>
      <c r="H90" s="28"/>
      <c r="I90" s="28"/>
      <c r="J90" s="28"/>
      <c r="K90" s="28"/>
      <c r="L90" s="28"/>
      <c r="M90" s="28"/>
      <c r="N90" s="42" t="s">
        <v>134</v>
      </c>
      <c r="O90" s="28"/>
      <c r="P90" s="28"/>
      <c r="Q90" s="28"/>
      <c r="R90" s="28"/>
      <c r="S90" s="28"/>
      <c r="T90" s="28"/>
      <c r="U90" s="64"/>
      <c r="V90" s="65"/>
      <c r="W90" s="65"/>
      <c r="X90" s="18">
        <v>5</v>
      </c>
      <c r="Y90" s="13" t="s">
        <v>66</v>
      </c>
      <c r="Z90" s="58">
        <f t="shared" ref="Z90:Z105" si="3">U90*X90</f>
        <v>0</v>
      </c>
      <c r="AA90" s="28"/>
    </row>
    <row r="91" spans="2:27" x14ac:dyDescent="0.25">
      <c r="B91" s="41">
        <v>3</v>
      </c>
      <c r="C91" s="28"/>
      <c r="D91" s="42" t="s">
        <v>135</v>
      </c>
      <c r="E91" s="28"/>
      <c r="F91" s="28"/>
      <c r="G91" s="28"/>
      <c r="H91" s="28"/>
      <c r="I91" s="28"/>
      <c r="J91" s="28"/>
      <c r="K91" s="28"/>
      <c r="L91" s="28"/>
      <c r="M91" s="28"/>
      <c r="N91" s="42" t="s">
        <v>136</v>
      </c>
      <c r="O91" s="28"/>
      <c r="P91" s="28"/>
      <c r="Q91" s="28"/>
      <c r="R91" s="28"/>
      <c r="S91" s="28"/>
      <c r="T91" s="28"/>
      <c r="U91" s="64"/>
      <c r="V91" s="65"/>
      <c r="W91" s="65"/>
      <c r="X91" s="18">
        <v>5</v>
      </c>
      <c r="Y91" s="13" t="s">
        <v>66</v>
      </c>
      <c r="Z91" s="58">
        <f t="shared" si="3"/>
        <v>0</v>
      </c>
      <c r="AA91" s="28"/>
    </row>
    <row r="92" spans="2:27" x14ac:dyDescent="0.25">
      <c r="B92" s="41">
        <v>4</v>
      </c>
      <c r="C92" s="28"/>
      <c r="D92" s="42" t="s">
        <v>135</v>
      </c>
      <c r="E92" s="28"/>
      <c r="F92" s="28"/>
      <c r="G92" s="28"/>
      <c r="H92" s="28"/>
      <c r="I92" s="28"/>
      <c r="J92" s="28"/>
      <c r="K92" s="28"/>
      <c r="L92" s="28"/>
      <c r="M92" s="28"/>
      <c r="N92" s="42" t="s">
        <v>137</v>
      </c>
      <c r="O92" s="28"/>
      <c r="P92" s="28"/>
      <c r="Q92" s="28"/>
      <c r="R92" s="28"/>
      <c r="S92" s="28"/>
      <c r="T92" s="28"/>
      <c r="U92" s="64"/>
      <c r="V92" s="65"/>
      <c r="W92" s="65"/>
      <c r="X92" s="18">
        <v>5</v>
      </c>
      <c r="Y92" s="13" t="s">
        <v>66</v>
      </c>
      <c r="Z92" s="58">
        <f t="shared" si="3"/>
        <v>0</v>
      </c>
      <c r="AA92" s="28"/>
    </row>
    <row r="93" spans="2:27" x14ac:dyDescent="0.25">
      <c r="B93" s="41">
        <v>5</v>
      </c>
      <c r="C93" s="28"/>
      <c r="D93" s="42" t="s">
        <v>135</v>
      </c>
      <c r="E93" s="28"/>
      <c r="F93" s="28"/>
      <c r="G93" s="28"/>
      <c r="H93" s="28"/>
      <c r="I93" s="28"/>
      <c r="J93" s="28"/>
      <c r="K93" s="28"/>
      <c r="L93" s="28"/>
      <c r="M93" s="28"/>
      <c r="N93" s="42" t="s">
        <v>138</v>
      </c>
      <c r="O93" s="28"/>
      <c r="P93" s="28"/>
      <c r="Q93" s="28"/>
      <c r="R93" s="28"/>
      <c r="S93" s="28"/>
      <c r="T93" s="28"/>
      <c r="U93" s="64"/>
      <c r="V93" s="65"/>
      <c r="W93" s="65"/>
      <c r="X93" s="18">
        <v>5</v>
      </c>
      <c r="Y93" s="13" t="s">
        <v>66</v>
      </c>
      <c r="Z93" s="58">
        <f t="shared" si="3"/>
        <v>0</v>
      </c>
      <c r="AA93" s="28"/>
    </row>
    <row r="94" spans="2:27" x14ac:dyDescent="0.25">
      <c r="B94" s="41">
        <v>6</v>
      </c>
      <c r="C94" s="28"/>
      <c r="D94" s="42" t="s">
        <v>139</v>
      </c>
      <c r="E94" s="28"/>
      <c r="F94" s="28"/>
      <c r="G94" s="28"/>
      <c r="H94" s="28"/>
      <c r="I94" s="28"/>
      <c r="J94" s="28"/>
      <c r="K94" s="28"/>
      <c r="L94" s="28"/>
      <c r="M94" s="28"/>
      <c r="N94" s="42" t="s">
        <v>140</v>
      </c>
      <c r="O94" s="28"/>
      <c r="P94" s="28"/>
      <c r="Q94" s="28"/>
      <c r="R94" s="28"/>
      <c r="S94" s="28"/>
      <c r="T94" s="28"/>
      <c r="U94" s="64"/>
      <c r="V94" s="65"/>
      <c r="W94" s="65"/>
      <c r="X94" s="18">
        <v>0.5</v>
      </c>
      <c r="Y94" s="13" t="s">
        <v>108</v>
      </c>
      <c r="Z94" s="58">
        <f t="shared" si="3"/>
        <v>0</v>
      </c>
      <c r="AA94" s="28"/>
    </row>
    <row r="95" spans="2:27" x14ac:dyDescent="0.25">
      <c r="B95" s="41">
        <v>7</v>
      </c>
      <c r="C95" s="28"/>
      <c r="D95" s="42" t="s">
        <v>139</v>
      </c>
      <c r="E95" s="28"/>
      <c r="F95" s="28"/>
      <c r="G95" s="28"/>
      <c r="H95" s="28"/>
      <c r="I95" s="28"/>
      <c r="J95" s="28"/>
      <c r="K95" s="28"/>
      <c r="L95" s="28"/>
      <c r="M95" s="28"/>
      <c r="N95" s="42" t="s">
        <v>141</v>
      </c>
      <c r="O95" s="28"/>
      <c r="P95" s="28"/>
      <c r="Q95" s="28"/>
      <c r="R95" s="28"/>
      <c r="S95" s="28"/>
      <c r="T95" s="28"/>
      <c r="U95" s="64"/>
      <c r="V95" s="65"/>
      <c r="W95" s="65"/>
      <c r="X95" s="18">
        <v>12.6</v>
      </c>
      <c r="Y95" s="13" t="s">
        <v>108</v>
      </c>
      <c r="Z95" s="58">
        <f t="shared" si="3"/>
        <v>0</v>
      </c>
      <c r="AA95" s="28"/>
    </row>
    <row r="96" spans="2:27" x14ac:dyDescent="0.25">
      <c r="B96" s="41">
        <v>8</v>
      </c>
      <c r="C96" s="28"/>
      <c r="D96" s="42" t="s">
        <v>139</v>
      </c>
      <c r="E96" s="28"/>
      <c r="F96" s="28"/>
      <c r="G96" s="28"/>
      <c r="H96" s="28"/>
      <c r="I96" s="28"/>
      <c r="J96" s="28"/>
      <c r="K96" s="28"/>
      <c r="L96" s="28"/>
      <c r="M96" s="28"/>
      <c r="N96" s="42" t="s">
        <v>142</v>
      </c>
      <c r="O96" s="28"/>
      <c r="P96" s="28"/>
      <c r="Q96" s="28"/>
      <c r="R96" s="28"/>
      <c r="S96" s="28"/>
      <c r="T96" s="28"/>
      <c r="U96" s="64"/>
      <c r="V96" s="65"/>
      <c r="W96" s="65"/>
      <c r="X96" s="18">
        <v>5</v>
      </c>
      <c r="Y96" s="13" t="s">
        <v>66</v>
      </c>
      <c r="Z96" s="58">
        <f t="shared" si="3"/>
        <v>0</v>
      </c>
      <c r="AA96" s="28"/>
    </row>
    <row r="97" spans="2:27" x14ac:dyDescent="0.25">
      <c r="B97" s="41">
        <v>9</v>
      </c>
      <c r="C97" s="28"/>
      <c r="D97" s="42" t="s">
        <v>143</v>
      </c>
      <c r="E97" s="28"/>
      <c r="F97" s="28"/>
      <c r="G97" s="28"/>
      <c r="H97" s="28"/>
      <c r="I97" s="28"/>
      <c r="J97" s="28"/>
      <c r="K97" s="28"/>
      <c r="L97" s="28"/>
      <c r="M97" s="28"/>
      <c r="N97" s="42" t="s">
        <v>144</v>
      </c>
      <c r="O97" s="28"/>
      <c r="P97" s="28"/>
      <c r="Q97" s="28"/>
      <c r="R97" s="28"/>
      <c r="S97" s="28"/>
      <c r="T97" s="28"/>
      <c r="U97" s="64"/>
      <c r="V97" s="65"/>
      <c r="W97" s="65"/>
      <c r="X97" s="18">
        <v>5</v>
      </c>
      <c r="Y97" s="13" t="s">
        <v>66</v>
      </c>
      <c r="Z97" s="58">
        <f t="shared" si="3"/>
        <v>0</v>
      </c>
      <c r="AA97" s="28"/>
    </row>
    <row r="98" spans="2:27" x14ac:dyDescent="0.25">
      <c r="B98" s="41">
        <v>10</v>
      </c>
      <c r="C98" s="28"/>
      <c r="D98" s="42" t="s">
        <v>145</v>
      </c>
      <c r="E98" s="28"/>
      <c r="F98" s="28"/>
      <c r="G98" s="28"/>
      <c r="H98" s="28"/>
      <c r="I98" s="28"/>
      <c r="J98" s="28"/>
      <c r="K98" s="28"/>
      <c r="L98" s="28"/>
      <c r="M98" s="28"/>
      <c r="N98" s="42" t="s">
        <v>146</v>
      </c>
      <c r="O98" s="28"/>
      <c r="P98" s="28"/>
      <c r="Q98" s="28"/>
      <c r="R98" s="28"/>
      <c r="S98" s="28"/>
      <c r="T98" s="28"/>
      <c r="U98" s="64"/>
      <c r="V98" s="65"/>
      <c r="W98" s="65"/>
      <c r="X98" s="18">
        <v>175</v>
      </c>
      <c r="Y98" s="13" t="s">
        <v>62</v>
      </c>
      <c r="Z98" s="58">
        <f t="shared" si="3"/>
        <v>0</v>
      </c>
      <c r="AA98" s="28"/>
    </row>
    <row r="99" spans="2:27" x14ac:dyDescent="0.25">
      <c r="B99" s="41">
        <v>11</v>
      </c>
      <c r="C99" s="28"/>
      <c r="D99" s="42" t="s">
        <v>147</v>
      </c>
      <c r="E99" s="28"/>
      <c r="F99" s="28"/>
      <c r="G99" s="28"/>
      <c r="H99" s="28"/>
      <c r="I99" s="28"/>
      <c r="J99" s="28"/>
      <c r="K99" s="28"/>
      <c r="L99" s="28"/>
      <c r="M99" s="28"/>
      <c r="N99" s="42" t="s">
        <v>148</v>
      </c>
      <c r="O99" s="28"/>
      <c r="P99" s="28"/>
      <c r="Q99" s="28"/>
      <c r="R99" s="28"/>
      <c r="S99" s="28"/>
      <c r="T99" s="28"/>
      <c r="U99" s="64"/>
      <c r="V99" s="65"/>
      <c r="W99" s="65"/>
      <c r="X99" s="18">
        <v>5</v>
      </c>
      <c r="Y99" s="13" t="s">
        <v>66</v>
      </c>
      <c r="Z99" s="58">
        <f t="shared" si="3"/>
        <v>0</v>
      </c>
      <c r="AA99" s="28"/>
    </row>
    <row r="100" spans="2:27" x14ac:dyDescent="0.25">
      <c r="B100" s="41">
        <v>12</v>
      </c>
      <c r="C100" s="28"/>
      <c r="D100" s="42" t="s">
        <v>147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42" t="s">
        <v>149</v>
      </c>
      <c r="O100" s="28"/>
      <c r="P100" s="28"/>
      <c r="Q100" s="28"/>
      <c r="R100" s="28"/>
      <c r="S100" s="28"/>
      <c r="T100" s="28"/>
      <c r="U100" s="64"/>
      <c r="V100" s="65"/>
      <c r="W100" s="65"/>
      <c r="X100" s="18">
        <v>20</v>
      </c>
      <c r="Y100" s="13" t="s">
        <v>66</v>
      </c>
      <c r="Z100" s="58">
        <f t="shared" si="3"/>
        <v>0</v>
      </c>
      <c r="AA100" s="28"/>
    </row>
    <row r="101" spans="2:27" x14ac:dyDescent="0.25">
      <c r="B101" s="41">
        <v>13</v>
      </c>
      <c r="C101" s="28"/>
      <c r="D101" s="42" t="s">
        <v>147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42" t="s">
        <v>150</v>
      </c>
      <c r="O101" s="28"/>
      <c r="P101" s="28"/>
      <c r="Q101" s="28"/>
      <c r="R101" s="28"/>
      <c r="S101" s="28"/>
      <c r="T101" s="28"/>
      <c r="U101" s="64"/>
      <c r="V101" s="65"/>
      <c r="W101" s="65"/>
      <c r="X101" s="18">
        <v>5</v>
      </c>
      <c r="Y101" s="13" t="s">
        <v>66</v>
      </c>
      <c r="Z101" s="58">
        <f t="shared" si="3"/>
        <v>0</v>
      </c>
      <c r="AA101" s="28"/>
    </row>
    <row r="102" spans="2:27" x14ac:dyDescent="0.25">
      <c r="B102" s="41">
        <v>14</v>
      </c>
      <c r="C102" s="28"/>
      <c r="D102" s="42" t="s">
        <v>151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42" t="s">
        <v>152</v>
      </c>
      <c r="O102" s="28"/>
      <c r="P102" s="28"/>
      <c r="Q102" s="28"/>
      <c r="R102" s="28"/>
      <c r="S102" s="28"/>
      <c r="T102" s="28"/>
      <c r="U102" s="64"/>
      <c r="V102" s="65"/>
      <c r="W102" s="65"/>
      <c r="X102" s="18">
        <v>390</v>
      </c>
      <c r="Y102" s="13" t="s">
        <v>62</v>
      </c>
      <c r="Z102" s="58">
        <f t="shared" si="3"/>
        <v>0</v>
      </c>
      <c r="AA102" s="28"/>
    </row>
    <row r="103" spans="2:27" x14ac:dyDescent="0.25">
      <c r="B103" s="41">
        <v>15</v>
      </c>
      <c r="C103" s="28"/>
      <c r="D103" s="42" t="s">
        <v>153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42" t="s">
        <v>154</v>
      </c>
      <c r="O103" s="28"/>
      <c r="P103" s="28"/>
      <c r="Q103" s="28"/>
      <c r="R103" s="28"/>
      <c r="S103" s="28"/>
      <c r="T103" s="28"/>
      <c r="U103" s="64"/>
      <c r="V103" s="65"/>
      <c r="W103" s="65"/>
      <c r="X103" s="18">
        <v>5</v>
      </c>
      <c r="Y103" s="13" t="s">
        <v>66</v>
      </c>
      <c r="Z103" s="58">
        <f t="shared" si="3"/>
        <v>0</v>
      </c>
      <c r="AA103" s="28"/>
    </row>
    <row r="104" spans="2:27" x14ac:dyDescent="0.25">
      <c r="B104" s="41">
        <v>16</v>
      </c>
      <c r="C104" s="28"/>
      <c r="D104" s="42" t="s">
        <v>155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42" t="s">
        <v>156</v>
      </c>
      <c r="O104" s="28"/>
      <c r="P104" s="28"/>
      <c r="Q104" s="28"/>
      <c r="R104" s="28"/>
      <c r="S104" s="28"/>
      <c r="T104" s="28"/>
      <c r="U104" s="64"/>
      <c r="V104" s="65"/>
      <c r="W104" s="65"/>
      <c r="X104" s="18">
        <v>5</v>
      </c>
      <c r="Y104" s="13" t="s">
        <v>66</v>
      </c>
      <c r="Z104" s="58">
        <f t="shared" si="3"/>
        <v>0</v>
      </c>
      <c r="AA104" s="28"/>
    </row>
    <row r="105" spans="2:27" x14ac:dyDescent="0.25">
      <c r="B105" s="41">
        <v>17</v>
      </c>
      <c r="C105" s="28"/>
      <c r="D105" s="42" t="s">
        <v>157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42" t="s">
        <v>158</v>
      </c>
      <c r="O105" s="28"/>
      <c r="P105" s="28"/>
      <c r="Q105" s="28"/>
      <c r="R105" s="28"/>
      <c r="S105" s="28"/>
      <c r="T105" s="28"/>
      <c r="U105" s="64"/>
      <c r="V105" s="65"/>
      <c r="W105" s="65"/>
      <c r="X105" s="18">
        <v>30</v>
      </c>
      <c r="Y105" s="13" t="s">
        <v>62</v>
      </c>
      <c r="Z105" s="58">
        <f t="shared" si="3"/>
        <v>0</v>
      </c>
      <c r="AA105" s="28"/>
    </row>
    <row r="106" spans="2:27" ht="12.95" customHeight="1" x14ac:dyDescent="0.25">
      <c r="B106" s="20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3">
        <f>SUM(Z89:AA105)</f>
        <v>0</v>
      </c>
    </row>
    <row r="107" spans="2:27" ht="0" hidden="1" customHeight="1" x14ac:dyDescent="0.25"/>
    <row r="108" spans="2:27" ht="2.85" customHeight="1" x14ac:dyDescent="0.25"/>
    <row r="109" spans="2:27" ht="11.25" customHeight="1" x14ac:dyDescent="0.25">
      <c r="B109" s="39" t="s">
        <v>159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</row>
    <row r="110" spans="2:27" ht="1.5" customHeight="1" x14ac:dyDescent="0.25"/>
    <row r="111" spans="2:27" ht="11.25" customHeight="1" x14ac:dyDescent="0.25">
      <c r="C111" s="41" t="s">
        <v>91</v>
      </c>
      <c r="D111" s="28"/>
      <c r="F111" s="43">
        <f>AA106</f>
        <v>0</v>
      </c>
      <c r="G111" s="28"/>
      <c r="H111" s="28"/>
      <c r="I111" s="28"/>
      <c r="J111" s="28"/>
      <c r="K111" s="28"/>
      <c r="M111" s="42"/>
      <c r="N111" s="28"/>
      <c r="O111" s="28"/>
      <c r="P111" s="28"/>
      <c r="Q111" s="28"/>
      <c r="R111" s="28"/>
      <c r="S111" s="28"/>
    </row>
    <row r="112" spans="2:27" ht="12.75" customHeight="1" x14ac:dyDescent="0.25"/>
    <row r="113" spans="2:20" ht="11.45" customHeight="1" x14ac:dyDescent="0.25">
      <c r="B113" s="42" t="s">
        <v>8</v>
      </c>
      <c r="C113" s="28"/>
      <c r="D113" s="28"/>
      <c r="E113" s="28"/>
      <c r="F113" s="28"/>
      <c r="T113" s="21" t="s">
        <v>14</v>
      </c>
    </row>
    <row r="114" spans="2:20" ht="11.25" customHeight="1" x14ac:dyDescent="0.25">
      <c r="B114" s="42" t="s">
        <v>160</v>
      </c>
      <c r="C114" s="28"/>
      <c r="D114" s="28"/>
      <c r="E114" s="28"/>
      <c r="F114" s="28"/>
      <c r="G114" s="13"/>
      <c r="T114" s="26">
        <f>(Z89+Z98+Z102+Z105)*0.05</f>
        <v>0</v>
      </c>
    </row>
    <row r="115" spans="2:20" ht="0" hidden="1" customHeight="1" x14ac:dyDescent="0.25"/>
    <row r="116" spans="2:20" ht="14.1" customHeight="1" x14ac:dyDescent="0.25"/>
    <row r="117" spans="2:20" ht="11.45" customHeight="1" x14ac:dyDescent="0.25">
      <c r="B117" s="50" t="s">
        <v>8</v>
      </c>
      <c r="C117" s="51"/>
      <c r="D117" s="51"/>
      <c r="E117" s="51"/>
      <c r="F117" s="51"/>
      <c r="G117" s="51"/>
      <c r="H117" s="51"/>
      <c r="J117" s="52" t="s">
        <v>13</v>
      </c>
      <c r="K117" s="51"/>
      <c r="L117" s="51"/>
      <c r="M117" s="51"/>
      <c r="N117" s="51"/>
      <c r="O117" s="51"/>
      <c r="P117" s="51"/>
    </row>
    <row r="118" spans="2:20" ht="11.25" customHeight="1" x14ac:dyDescent="0.25">
      <c r="B118" s="52" t="s">
        <v>14</v>
      </c>
      <c r="C118" s="51"/>
      <c r="D118" s="51"/>
      <c r="E118" s="51"/>
      <c r="F118" s="51"/>
      <c r="G118" s="51"/>
      <c r="H118" s="51"/>
      <c r="I118" s="14"/>
      <c r="J118" s="53">
        <f>AA106+T114</f>
        <v>0</v>
      </c>
      <c r="K118" s="51"/>
      <c r="L118" s="51"/>
      <c r="M118" s="51"/>
      <c r="N118" s="51"/>
      <c r="O118" s="51"/>
      <c r="P118" s="51"/>
    </row>
    <row r="119" spans="2:20" ht="0" hidden="1" customHeight="1" x14ac:dyDescent="0.25"/>
    <row r="120" spans="2:20" ht="3" customHeight="1" x14ac:dyDescent="0.25"/>
    <row r="121" spans="2:20" ht="11.25" customHeight="1" x14ac:dyDescent="0.25">
      <c r="B121" s="54" t="s">
        <v>43</v>
      </c>
      <c r="C121" s="28"/>
      <c r="D121" s="28"/>
      <c r="E121" s="28"/>
      <c r="F121" s="28"/>
      <c r="G121" s="28"/>
      <c r="H121" s="28"/>
      <c r="J121" s="55">
        <f>J118</f>
        <v>0</v>
      </c>
      <c r="K121" s="28"/>
      <c r="L121" s="28"/>
      <c r="M121" s="28"/>
      <c r="N121" s="28"/>
      <c r="O121" s="28"/>
      <c r="P121" s="28"/>
    </row>
    <row r="122" spans="2:20" ht="0" hidden="1" customHeight="1" x14ac:dyDescent="0.25"/>
  </sheetData>
  <mergeCells count="285">
    <mergeCell ref="B118:H118"/>
    <mergeCell ref="J118:P118"/>
    <mergeCell ref="B121:H121"/>
    <mergeCell ref="J121:P121"/>
    <mergeCell ref="B113:F113"/>
    <mergeCell ref="B114:F114"/>
    <mergeCell ref="B117:H117"/>
    <mergeCell ref="J117:P117"/>
    <mergeCell ref="B109:AA109"/>
    <mergeCell ref="C111:D111"/>
    <mergeCell ref="F111:K111"/>
    <mergeCell ref="M111:S111"/>
    <mergeCell ref="B105:C105"/>
    <mergeCell ref="D105:M105"/>
    <mergeCell ref="N105:T105"/>
    <mergeCell ref="U105:W105"/>
    <mergeCell ref="Z105:AA105"/>
    <mergeCell ref="B104:C104"/>
    <mergeCell ref="D104:M104"/>
    <mergeCell ref="N104:T104"/>
    <mergeCell ref="U104:W104"/>
    <mergeCell ref="Z104:AA104"/>
    <mergeCell ref="B103:C103"/>
    <mergeCell ref="D103:M103"/>
    <mergeCell ref="N103:T103"/>
    <mergeCell ref="U103:W103"/>
    <mergeCell ref="Z103:AA103"/>
    <mergeCell ref="B102:C102"/>
    <mergeCell ref="D102:M102"/>
    <mergeCell ref="N102:T102"/>
    <mergeCell ref="U102:W102"/>
    <mergeCell ref="Z102:AA102"/>
    <mergeCell ref="B101:C101"/>
    <mergeCell ref="D101:M101"/>
    <mergeCell ref="N101:T101"/>
    <mergeCell ref="U101:W101"/>
    <mergeCell ref="Z101:AA101"/>
    <mergeCell ref="B100:C100"/>
    <mergeCell ref="D100:M100"/>
    <mergeCell ref="N100:T100"/>
    <mergeCell ref="U100:W100"/>
    <mergeCell ref="Z100:AA100"/>
    <mergeCell ref="B99:C99"/>
    <mergeCell ref="D99:M99"/>
    <mergeCell ref="N99:T99"/>
    <mergeCell ref="U99:W99"/>
    <mergeCell ref="Z99:AA99"/>
    <mergeCell ref="B98:C98"/>
    <mergeCell ref="D98:M98"/>
    <mergeCell ref="N98:T98"/>
    <mergeCell ref="U98:W98"/>
    <mergeCell ref="Z98:AA98"/>
    <mergeCell ref="B97:C97"/>
    <mergeCell ref="D97:M97"/>
    <mergeCell ref="N97:T97"/>
    <mergeCell ref="U97:W97"/>
    <mergeCell ref="Z97:AA97"/>
    <mergeCell ref="B96:C96"/>
    <mergeCell ref="D96:M96"/>
    <mergeCell ref="N96:T96"/>
    <mergeCell ref="U96:W96"/>
    <mergeCell ref="Z96:AA96"/>
    <mergeCell ref="B95:C95"/>
    <mergeCell ref="D95:M95"/>
    <mergeCell ref="N95:T95"/>
    <mergeCell ref="U95:W95"/>
    <mergeCell ref="Z95:AA95"/>
    <mergeCell ref="B94:C94"/>
    <mergeCell ref="D94:M94"/>
    <mergeCell ref="N94:T94"/>
    <mergeCell ref="U94:W94"/>
    <mergeCell ref="Z94:AA94"/>
    <mergeCell ref="B93:C93"/>
    <mergeCell ref="D93:M93"/>
    <mergeCell ref="N93:T93"/>
    <mergeCell ref="U93:W93"/>
    <mergeCell ref="Z93:AA93"/>
    <mergeCell ref="B92:C92"/>
    <mergeCell ref="D92:M92"/>
    <mergeCell ref="N92:T92"/>
    <mergeCell ref="U92:W92"/>
    <mergeCell ref="Z92:AA92"/>
    <mergeCell ref="B91:C91"/>
    <mergeCell ref="D91:M91"/>
    <mergeCell ref="N91:T91"/>
    <mergeCell ref="U91:W91"/>
    <mergeCell ref="Z91:AA91"/>
    <mergeCell ref="B90:C90"/>
    <mergeCell ref="D90:M90"/>
    <mergeCell ref="N90:T90"/>
    <mergeCell ref="U90:W90"/>
    <mergeCell ref="Z90:AA90"/>
    <mergeCell ref="B89:C89"/>
    <mergeCell ref="D89:M89"/>
    <mergeCell ref="N89:T89"/>
    <mergeCell ref="U89:W89"/>
    <mergeCell ref="Z89:AA89"/>
    <mergeCell ref="B86:AA86"/>
    <mergeCell ref="B88:C88"/>
    <mergeCell ref="D88:M88"/>
    <mergeCell ref="N88:T88"/>
    <mergeCell ref="U88:W88"/>
    <mergeCell ref="Z88:AA88"/>
    <mergeCell ref="B78:H78"/>
    <mergeCell ref="J78:P78"/>
    <mergeCell ref="B79:H79"/>
    <mergeCell ref="J79:P79"/>
    <mergeCell ref="B82:H82"/>
    <mergeCell ref="J82:P82"/>
    <mergeCell ref="B74:AA74"/>
    <mergeCell ref="C76:D76"/>
    <mergeCell ref="F76:J76"/>
    <mergeCell ref="K76:R76"/>
    <mergeCell ref="B71:C71"/>
    <mergeCell ref="D71:M71"/>
    <mergeCell ref="N71:T71"/>
    <mergeCell ref="U71:W71"/>
    <mergeCell ref="Z71:AA71"/>
    <mergeCell ref="B70:C70"/>
    <mergeCell ref="D70:M70"/>
    <mergeCell ref="N70:T70"/>
    <mergeCell ref="U70:W70"/>
    <mergeCell ref="Z70:AA70"/>
    <mergeCell ref="B69:C69"/>
    <mergeCell ref="D69:M69"/>
    <mergeCell ref="N69:T69"/>
    <mergeCell ref="U69:W69"/>
    <mergeCell ref="Z69:AA69"/>
    <mergeCell ref="B68:C68"/>
    <mergeCell ref="D68:M68"/>
    <mergeCell ref="N68:T68"/>
    <mergeCell ref="U68:W68"/>
    <mergeCell ref="Z68:AA68"/>
    <mergeCell ref="B67:C67"/>
    <mergeCell ref="D67:M67"/>
    <mergeCell ref="N67:T67"/>
    <mergeCell ref="U67:W67"/>
    <mergeCell ref="Z67:AA67"/>
    <mergeCell ref="B66:C66"/>
    <mergeCell ref="D66:M66"/>
    <mergeCell ref="N66:T66"/>
    <mergeCell ref="U66:W66"/>
    <mergeCell ref="Z66:AA66"/>
    <mergeCell ref="B63:AA63"/>
    <mergeCell ref="B65:C65"/>
    <mergeCell ref="D65:M65"/>
    <mergeCell ref="N65:T65"/>
    <mergeCell ref="U65:W65"/>
    <mergeCell ref="Z65:AA65"/>
    <mergeCell ref="B55:H55"/>
    <mergeCell ref="J55:P55"/>
    <mergeCell ref="B56:H56"/>
    <mergeCell ref="J56:P56"/>
    <mergeCell ref="B59:H59"/>
    <mergeCell ref="J59:P59"/>
    <mergeCell ref="B51:AA51"/>
    <mergeCell ref="C53:D53"/>
    <mergeCell ref="F53:J53"/>
    <mergeCell ref="K53:R53"/>
    <mergeCell ref="B48:C48"/>
    <mergeCell ref="D48:M48"/>
    <mergeCell ref="N48:T48"/>
    <mergeCell ref="U48:W48"/>
    <mergeCell ref="Z48:AA48"/>
    <mergeCell ref="B47:C47"/>
    <mergeCell ref="D47:M47"/>
    <mergeCell ref="N47:T47"/>
    <mergeCell ref="U47:W47"/>
    <mergeCell ref="Z47:AA47"/>
    <mergeCell ref="B46:C46"/>
    <mergeCell ref="D46:M46"/>
    <mergeCell ref="N46:T46"/>
    <mergeCell ref="U46:W46"/>
    <mergeCell ref="Z46:AA46"/>
    <mergeCell ref="B45:C45"/>
    <mergeCell ref="D45:M45"/>
    <mergeCell ref="N45:T45"/>
    <mergeCell ref="U45:W45"/>
    <mergeCell ref="Z45:AA45"/>
    <mergeCell ref="B44:C44"/>
    <mergeCell ref="D44:M44"/>
    <mergeCell ref="N44:T44"/>
    <mergeCell ref="U44:W44"/>
    <mergeCell ref="Z44:AA44"/>
    <mergeCell ref="B43:C43"/>
    <mergeCell ref="D43:M43"/>
    <mergeCell ref="N43:T43"/>
    <mergeCell ref="U43:W43"/>
    <mergeCell ref="Z43:AA43"/>
    <mergeCell ref="B42:C42"/>
    <mergeCell ref="D42:M42"/>
    <mergeCell ref="N42:T42"/>
    <mergeCell ref="U42:W42"/>
    <mergeCell ref="Z42:AA42"/>
    <mergeCell ref="B41:C41"/>
    <mergeCell ref="D41:M41"/>
    <mergeCell ref="N41:T41"/>
    <mergeCell ref="U41:W41"/>
    <mergeCell ref="Z41:AA41"/>
    <mergeCell ref="B40:C40"/>
    <mergeCell ref="D40:M40"/>
    <mergeCell ref="N40:T40"/>
    <mergeCell ref="U40:W40"/>
    <mergeCell ref="Z40:AA40"/>
    <mergeCell ref="B37:AA37"/>
    <mergeCell ref="B39:C39"/>
    <mergeCell ref="D39:M39"/>
    <mergeCell ref="N39:T39"/>
    <mergeCell ref="U39:W39"/>
    <mergeCell ref="Z39:AA39"/>
    <mergeCell ref="B29:H29"/>
    <mergeCell ref="J29:P29"/>
    <mergeCell ref="B30:H30"/>
    <mergeCell ref="J30:P30"/>
    <mergeCell ref="B33:H33"/>
    <mergeCell ref="J33:P33"/>
    <mergeCell ref="B25:AA25"/>
    <mergeCell ref="C27:D27"/>
    <mergeCell ref="F27:J27"/>
    <mergeCell ref="K27:R27"/>
    <mergeCell ref="B22:C22"/>
    <mergeCell ref="D22:M22"/>
    <mergeCell ref="N22:T22"/>
    <mergeCell ref="U22:W22"/>
    <mergeCell ref="Z22:AA22"/>
    <mergeCell ref="B21:C21"/>
    <mergeCell ref="D21:M21"/>
    <mergeCell ref="N21:T21"/>
    <mergeCell ref="U21:W21"/>
    <mergeCell ref="Z21:AA21"/>
    <mergeCell ref="B20:C20"/>
    <mergeCell ref="D20:M20"/>
    <mergeCell ref="N20:T20"/>
    <mergeCell ref="U20:W20"/>
    <mergeCell ref="Z20:AA20"/>
    <mergeCell ref="B19:C19"/>
    <mergeCell ref="D19:M19"/>
    <mergeCell ref="N19:T19"/>
    <mergeCell ref="U19:W19"/>
    <mergeCell ref="Z19:AA19"/>
    <mergeCell ref="B18:C18"/>
    <mergeCell ref="D18:M18"/>
    <mergeCell ref="N18:T18"/>
    <mergeCell ref="U18:W18"/>
    <mergeCell ref="Z18:AA18"/>
    <mergeCell ref="B17:C17"/>
    <mergeCell ref="D17:M17"/>
    <mergeCell ref="N17:T17"/>
    <mergeCell ref="U17:W17"/>
    <mergeCell ref="Z17:AA17"/>
    <mergeCell ref="B16:C16"/>
    <mergeCell ref="D16:M16"/>
    <mergeCell ref="N16:T16"/>
    <mergeCell ref="U16:W16"/>
    <mergeCell ref="Z16:AA16"/>
    <mergeCell ref="B15:C15"/>
    <mergeCell ref="D15:M15"/>
    <mergeCell ref="N15:T15"/>
    <mergeCell ref="U15:W15"/>
    <mergeCell ref="Z15:AA15"/>
    <mergeCell ref="B14:C14"/>
    <mergeCell ref="D14:M14"/>
    <mergeCell ref="N14:T14"/>
    <mergeCell ref="U14:W14"/>
    <mergeCell ref="Z14:AA14"/>
    <mergeCell ref="B13:C13"/>
    <mergeCell ref="D13:M13"/>
    <mergeCell ref="N13:T13"/>
    <mergeCell ref="U13:W13"/>
    <mergeCell ref="Z13:AA13"/>
    <mergeCell ref="P1:V1"/>
    <mergeCell ref="R2:U2"/>
    <mergeCell ref="H3:Z3"/>
    <mergeCell ref="A6:AB6"/>
    <mergeCell ref="B9:AA9"/>
    <mergeCell ref="B12:C12"/>
    <mergeCell ref="D12:M12"/>
    <mergeCell ref="N12:T12"/>
    <mergeCell ref="U12:W12"/>
    <mergeCell ref="Z12:AA12"/>
    <mergeCell ref="B11:C11"/>
    <mergeCell ref="D11:M11"/>
    <mergeCell ref="N11:T11"/>
    <mergeCell ref="U11:W11"/>
    <mergeCell ref="Z11:AA11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Fojt</cp:lastModifiedBy>
  <dcterms:created xsi:type="dcterms:W3CDTF">2023-09-04T12:36:12Z</dcterms:created>
  <dcterms:modified xsi:type="dcterms:W3CDTF">2023-09-04T12:37:02Z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